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24226"/>
  <mc:AlternateContent xmlns:mc="http://schemas.openxmlformats.org/markup-compatibility/2006">
    <mc:Choice Requires="x15">
      <x15ac:absPath xmlns:x15ac="http://schemas.microsoft.com/office/spreadsheetml/2010/11/ac" url="C:\Users\anapione\Downloads\"/>
    </mc:Choice>
  </mc:AlternateContent>
  <xr:revisionPtr revIDLastSave="0" documentId="13_ncr:201_{10CBEFB1-5BBF-4899-909D-1467C0AF65CD}" xr6:coauthVersionLast="47" xr6:coauthVersionMax="47" xr10:uidLastSave="{00000000-0000-0000-0000-000000000000}"/>
  <bookViews>
    <workbookView xWindow="-120" yWindow="-120" windowWidth="29040" windowHeight="15720" tabRatio="704" xr2:uid="{00000000-000D-0000-FFFF-FFFF00000000}"/>
  </bookViews>
  <sheets>
    <sheet name="INFORMACION GENERAL" sheetId="7" r:id="rId1"/>
    <sheet name="BALANCE" sheetId="6" r:id="rId2"/>
    <sheet name="RESULTADO" sheetId="10" r:id="rId3"/>
    <sheet name="PATRIMONIO" sheetId="12" r:id="rId4"/>
    <sheet name="FLUJO" sheetId="11" r:id="rId5"/>
    <sheet name="NOTAS A LOS ESTADOS CONTABLES" sheetId="9" r:id="rId6"/>
  </sheets>
  <definedNames>
    <definedName name="_xlnm._FilterDatabase" localSheetId="2" hidden="1">RESULTADO!$A$10:$C$76</definedName>
    <definedName name="_xlnm.Print_Area" localSheetId="1">BALANCE!$A$2:$F$76</definedName>
    <definedName name="_xlnm.Print_Area" localSheetId="0">'INFORMACION GENERAL'!$A$1:$J$93</definedName>
    <definedName name="_xlnm.Print_Area" localSheetId="5">'NOTAS A LOS ESTADOS CONTABLES'!$A$1:$G$325</definedName>
    <definedName name="_xlnm.Print_Area" localSheetId="2">RESULTADO!$A$1:$C$88</definedName>
    <definedName name="_xlnm.Print_Titles" localSheetId="1">BALANCE!$1:$1</definedName>
    <definedName name="_xlnm.Print_Titles" localSheetId="0">'INFORMACION GENERAL'!$1:$5</definedName>
  </definedNames>
  <calcPr calcId="181029"/>
</workbook>
</file>

<file path=xl/calcChain.xml><?xml version="1.0" encoding="utf-8"?>
<calcChain xmlns="http://schemas.openxmlformats.org/spreadsheetml/2006/main">
  <c r="C190" i="9" l="1"/>
  <c r="B190" i="9"/>
  <c r="C216" i="9"/>
  <c r="C220" i="9"/>
  <c r="D219" i="9"/>
  <c r="B93" i="9" l="1"/>
  <c r="E97" i="9"/>
  <c r="D73" i="9"/>
  <c r="C73" i="9" s="1"/>
  <c r="D75" i="9"/>
  <c r="C75" i="9" s="1"/>
  <c r="D78" i="9"/>
  <c r="C78" i="9" s="1"/>
  <c r="D79" i="9"/>
  <c r="C79" i="9" s="1"/>
  <c r="D80" i="9"/>
  <c r="C80" i="9" s="1"/>
  <c r="D81" i="9"/>
  <c r="C81" i="9" s="1"/>
  <c r="D82" i="9"/>
  <c r="C82" i="9" s="1"/>
  <c r="D83" i="9"/>
  <c r="C83" i="9" s="1"/>
  <c r="D84" i="9"/>
  <c r="C84" i="9" s="1"/>
  <c r="D85" i="9"/>
  <c r="C85" i="9" s="1"/>
  <c r="D86" i="9"/>
  <c r="C86" i="9" s="1"/>
  <c r="D87" i="9"/>
  <c r="C87" i="9" s="1"/>
  <c r="D70" i="9"/>
  <c r="C70" i="9" s="1"/>
  <c r="D67" i="9"/>
  <c r="C67" i="9" s="1"/>
  <c r="C66" i="9" l="1"/>
  <c r="B48" i="10"/>
  <c r="B35" i="11"/>
  <c r="C46" i="6" l="1"/>
  <c r="B46" i="6"/>
  <c r="A5" i="10" l="1"/>
  <c r="C285" i="9"/>
  <c r="B285" i="9"/>
  <c r="J14" i="12" l="1"/>
  <c r="F63" i="6"/>
  <c r="F70" i="6" s="1"/>
  <c r="E63" i="6"/>
  <c r="E70" i="6" s="1"/>
  <c r="F40" i="6"/>
  <c r="E40" i="6"/>
  <c r="C55" i="6"/>
  <c r="B55" i="6"/>
  <c r="C178" i="9" l="1"/>
  <c r="B178" i="9"/>
  <c r="C168" i="9"/>
  <c r="B168" i="9"/>
  <c r="C146" i="9"/>
  <c r="B146" i="9"/>
  <c r="A4" i="11" l="1"/>
  <c r="D4" i="12" s="1"/>
  <c r="E32" i="6"/>
  <c r="C15" i="6"/>
  <c r="B15" i="6"/>
  <c r="C207" i="9" l="1"/>
  <c r="B207" i="9"/>
  <c r="F44" i="6"/>
  <c r="E44" i="6"/>
  <c r="F22" i="6"/>
  <c r="F32" i="6"/>
  <c r="F10" i="6"/>
  <c r="E10" i="6"/>
  <c r="F51" i="6"/>
  <c r="F48" i="6"/>
  <c r="E48" i="6"/>
  <c r="E51" i="6"/>
  <c r="C276" i="9"/>
  <c r="M15" i="12"/>
  <c r="B276" i="9"/>
  <c r="C238" i="9"/>
  <c r="G216" i="9"/>
  <c r="C201" i="9"/>
  <c r="B201" i="9"/>
  <c r="C155" i="9"/>
  <c r="B155" i="9"/>
  <c r="D103" i="9"/>
  <c r="C22" i="6"/>
  <c r="B22" i="6"/>
  <c r="C69" i="6"/>
  <c r="C40" i="6"/>
  <c r="C10" i="6"/>
  <c r="B36" i="11"/>
  <c r="B59" i="10"/>
  <c r="C59" i="10"/>
  <c r="B55" i="10"/>
  <c r="C63" i="10"/>
  <c r="C46" i="10"/>
  <c r="C42" i="10"/>
  <c r="C36" i="10"/>
  <c r="C12" i="10"/>
  <c r="G215" i="9"/>
  <c r="G218" i="9"/>
  <c r="G219" i="9"/>
  <c r="G220" i="9"/>
  <c r="G221" i="9"/>
  <c r="G222" i="9"/>
  <c r="C246" i="9"/>
  <c r="B246" i="9"/>
  <c r="F8" i="6" l="1"/>
  <c r="F39" i="6"/>
  <c r="E39" i="6"/>
  <c r="C74" i="6"/>
  <c r="C37" i="6"/>
  <c r="C8" i="6"/>
  <c r="C53" i="10"/>
  <c r="C72" i="10" s="1"/>
  <c r="C74" i="10" s="1"/>
  <c r="G223" i="9"/>
  <c r="B63" i="10"/>
  <c r="B46" i="10"/>
  <c r="B42" i="10"/>
  <c r="B36" i="10"/>
  <c r="B12" i="10"/>
  <c r="F57" i="6" l="1"/>
  <c r="C76" i="6"/>
  <c r="B53" i="10"/>
  <c r="B72" i="10" s="1"/>
  <c r="E66" i="9"/>
  <c r="E14" i="12" l="1"/>
  <c r="D14" i="12"/>
  <c r="C223" i="9"/>
  <c r="I14" i="12"/>
  <c r="C103" i="9" l="1"/>
  <c r="B40" i="6" l="1"/>
  <c r="C97" i="9" l="1"/>
  <c r="J42" i="7"/>
  <c r="I42" i="7"/>
  <c r="B238" i="9" l="1"/>
  <c r="B223" i="9"/>
  <c r="B69" i="6" l="1"/>
  <c r="H14" i="12"/>
  <c r="B13" i="11"/>
  <c r="B17" i="11" s="1"/>
  <c r="K14" i="12"/>
  <c r="D223" i="9"/>
  <c r="E22" i="6"/>
  <c r="E8" i="6" s="1"/>
  <c r="E57" i="6" s="1"/>
  <c r="G14" i="12"/>
  <c r="F14" i="12"/>
  <c r="B10" i="6"/>
  <c r="B19" i="11" l="1"/>
  <c r="B74" i="6"/>
  <c r="L14" i="12"/>
  <c r="B37" i="6"/>
  <c r="B8" i="6"/>
  <c r="F76" i="6"/>
  <c r="E76" i="6"/>
  <c r="B37" i="11" l="1"/>
  <c r="B76" i="6"/>
  <c r="B74" i="10"/>
</calcChain>
</file>

<file path=xl/sharedStrings.xml><?xml version="1.0" encoding="utf-8"?>
<sst xmlns="http://schemas.openxmlformats.org/spreadsheetml/2006/main" count="679" uniqueCount="528">
  <si>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</si>
  <si>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</si>
  <si>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</si>
  <si>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</si>
  <si>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</si>
  <si>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</si>
  <si>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</si>
  <si>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</si>
  <si>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</si>
  <si>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</si>
  <si>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</si>
  <si>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</si>
  <si>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</si>
  <si>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</si>
  <si>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</si>
  <si>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</si>
  <si>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</si>
  <si>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</si>
  <si>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</si>
  <si>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</si>
  <si>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</si>
  <si>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</si>
  <si>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</si>
  <si>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</si>
  <si>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</si>
  <si>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</si>
  <si>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</si>
  <si>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</si>
  <si>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</si>
  <si>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</si>
  <si>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</si>
  <si>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</si>
  <si>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</si>
  <si>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DIRECTIVO</t>
  </si>
  <si>
    <t>NOMBRE DE LA ENTIDAD</t>
  </si>
  <si>
    <t xml:space="preserve">% DE PARTICIPACIÓN DEL CAPITAL INTEGRADO  </t>
  </si>
  <si>
    <t xml:space="preserve"> MONTO </t>
  </si>
  <si>
    <t>Activo</t>
  </si>
  <si>
    <t>PASIVO</t>
  </si>
  <si>
    <t>Activo Corriente</t>
  </si>
  <si>
    <t xml:space="preserve">Caja </t>
  </si>
  <si>
    <t>Bancos</t>
  </si>
  <si>
    <t>Títulos de Renta Variable</t>
  </si>
  <si>
    <t>Menos: Previsión por menor valor</t>
  </si>
  <si>
    <t>(...)</t>
  </si>
  <si>
    <t>Documentos y Cuentas a Pagar</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</si>
  <si>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</si>
  <si>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</si>
  <si>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</si>
  <si>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</si>
  <si>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</si>
  <si>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</si>
  <si>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</si>
  <si>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 xml:space="preserve">Provisiones  </t>
  </si>
  <si>
    <t>Impuesto a la Renta a pagar</t>
  </si>
  <si>
    <t>IVA  a pagar</t>
  </si>
  <si>
    <t>Retenciones de impuestos</t>
  </si>
  <si>
    <t>Aportes y Retenciones a pagar</t>
  </si>
  <si>
    <t xml:space="preserve">Otros Activos </t>
  </si>
  <si>
    <t xml:space="preserve">Otros Pasivos </t>
  </si>
  <si>
    <t>Préstamos de terceros</t>
  </si>
  <si>
    <t>TOTAL ACTIVO CORRIENTE</t>
  </si>
  <si>
    <t>ACTIVO NO CORRIENTE</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</si>
  <si>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</si>
  <si>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</si>
  <si>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</si>
  <si>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</si>
  <si>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</si>
  <si>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</si>
  <si>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</si>
  <si>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</si>
  <si>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</si>
  <si>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</si>
  <si>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</si>
  <si>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</si>
  <si>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</si>
  <si>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</si>
  <si>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</si>
  <si>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</si>
  <si>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</si>
  <si>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</si>
  <si>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</si>
  <si>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</si>
  <si>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</si>
  <si>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</si>
  <si>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</si>
  <si>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</si>
  <si>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</si>
  <si>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</si>
  <si>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</si>
  <si>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</si>
  <si>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</si>
  <si>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</si>
  <si>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</si>
  <si>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</si>
  <si>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</si>
  <si>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</si>
  <si>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Folletos e impresiones</t>
  </si>
  <si>
    <t>RESULTADO OPERATIVO NETO</t>
  </si>
  <si>
    <t xml:space="preserve"> Otros Ingresos</t>
  </si>
  <si>
    <t xml:space="preserve"> Otros egresos</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</si>
  <si>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</si>
  <si>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</si>
  <si>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</si>
  <si>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</si>
  <si>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</si>
  <si>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</si>
  <si>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</si>
  <si>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</si>
  <si>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</si>
  <si>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</si>
  <si>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</si>
  <si>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</si>
  <si>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</si>
  <si>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</si>
  <si>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</si>
  <si>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</si>
  <si>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</si>
  <si>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</si>
  <si>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</si>
  <si>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</si>
  <si>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</si>
  <si>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</si>
  <si>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</si>
  <si>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</si>
  <si>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</si>
  <si>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</si>
  <si>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</si>
  <si>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</si>
  <si>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</si>
  <si>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</si>
  <si>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</si>
  <si>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</si>
  <si>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</si>
  <si>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</si>
  <si>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</si>
  <si>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</si>
  <si>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</si>
  <si>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</si>
  <si>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</si>
  <si>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</si>
  <si>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</si>
  <si>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</si>
  <si>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</si>
  <si>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</si>
  <si>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</si>
  <si>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</si>
  <si>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</si>
  <si>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</si>
  <si>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</si>
  <si>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</si>
  <si>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</si>
  <si>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</si>
  <si>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</si>
  <si>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</si>
  <si>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</si>
  <si>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</si>
  <si>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</si>
  <si>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</si>
  <si>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</si>
  <si>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</si>
  <si>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</si>
  <si>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</si>
  <si>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</si>
  <si>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</si>
  <si>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</si>
  <si>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</si>
  <si>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</si>
  <si>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</si>
  <si>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</si>
  <si>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</si>
  <si>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</si>
  <si>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</si>
  <si>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</si>
  <si>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</si>
  <si>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</si>
  <si>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</si>
  <si>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</si>
  <si>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</si>
  <si>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</si>
  <si>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</si>
  <si>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</si>
  <si>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</si>
  <si>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</si>
  <si>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</si>
  <si>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</si>
  <si>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</si>
  <si>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</si>
  <si>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</si>
  <si>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</si>
  <si>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</si>
  <si>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</si>
  <si>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</si>
  <si>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</si>
  <si>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</si>
  <si>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</si>
  <si>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</si>
  <si>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</si>
  <si>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</si>
  <si>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No existen hechos posteriores al cierre del ejercicio que impliquen alteraciones significativas a la estructura patrimonial y resultado del ejercicio.</t>
  </si>
  <si>
    <t>La firma cuenta con la libre disposición de su patrimonio.</t>
  </si>
  <si>
    <t xml:space="preserve">5.  </t>
  </si>
  <si>
    <t xml:space="preserve"> CUADRO DEL CAPITAL INTEGRADO</t>
  </si>
  <si>
    <t xml:space="preserve">1.5              E-MAIL: </t>
  </si>
  <si>
    <t>1.6              SITIO PAGINA WEB</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</si>
  <si>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</si>
  <si>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</si>
  <si>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</si>
  <si>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</si>
  <si>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</si>
  <si>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</si>
  <si>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</si>
  <si>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</si>
  <si>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</si>
  <si>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</si>
  <si>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</si>
  <si>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</si>
  <si>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</si>
  <si>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</si>
  <si>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</si>
  <si>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</si>
  <si>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</si>
  <si>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BIENES DE USO</t>
  </si>
  <si>
    <t>TOTAL ACTIVO</t>
  </si>
  <si>
    <t>IVA Debito Fiscal</t>
  </si>
  <si>
    <t xml:space="preserve">1.4              FAX: </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</si>
  <si>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</si>
  <si>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</si>
  <si>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</si>
  <si>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</si>
  <si>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</si>
  <si>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</si>
  <si>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</si>
  <si>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</si>
  <si>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</si>
  <si>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</si>
  <si>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Equipos de Informatica</t>
  </si>
  <si>
    <t>PATRIMONIO NETO(Nota 5 –t)</t>
  </si>
  <si>
    <t>Aranceles de la CNV</t>
  </si>
  <si>
    <t>Suscripto</t>
  </si>
  <si>
    <t>Movimientos</t>
  </si>
  <si>
    <t>Movimientos subsecuentes</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</si>
  <si>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</si>
  <si>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</si>
  <si>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</si>
  <si>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</si>
  <si>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</si>
  <si>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</si>
  <si>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</si>
  <si>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</si>
  <si>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</si>
  <si>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</si>
  <si>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</si>
  <si>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</si>
  <si>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</si>
  <si>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</si>
  <si>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</si>
  <si>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t>Acreedores Varios  (Nota 5 – l)</t>
  </si>
  <si>
    <r>
      <t xml:space="preserve">Intereses- Gastos Bancarios  </t>
    </r>
    <r>
      <rPr>
        <b/>
        <sz val="8"/>
        <color indexed="8"/>
        <rFont val="Tahoma"/>
        <family val="2"/>
      </rPr>
      <t>(Nota…)</t>
    </r>
  </si>
  <si>
    <t>Periodo Actual</t>
  </si>
  <si>
    <t>Periodo Anterior</t>
  </si>
  <si>
    <t>Banco</t>
  </si>
  <si>
    <t>BENEFICIARIO FINAL</t>
  </si>
  <si>
    <t>SOCIO</t>
  </si>
  <si>
    <t>N/A</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</si>
  <si>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</si>
  <si>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</si>
  <si>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</si>
  <si>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</si>
  <si>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</si>
  <si>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</si>
  <si>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</si>
  <si>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</si>
  <si>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No se aplica</t>
  </si>
  <si>
    <t>Relación (Art. 34 Inc C)</t>
  </si>
  <si>
    <t>Relación (Art. 34 Inc D)</t>
  </si>
  <si>
    <t>Vicepresidente</t>
  </si>
  <si>
    <t>Síndico</t>
  </si>
  <si>
    <t>Relación (Art. 34 Inc E)</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</si>
  <si>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</si>
  <si>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</si>
  <si>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</si>
  <si>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</si>
  <si>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</si>
  <si>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</si>
  <si>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</si>
  <si>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</si>
  <si>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</si>
  <si>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</si>
  <si>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</si>
  <si>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</si>
  <si>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</si>
  <si>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Inversiones Temporarias (Nota 5 –e )</t>
  </si>
  <si>
    <t>Créditos (Nota 5 - f.)</t>
  </si>
  <si>
    <t>Inversiones Permanentes (Nota 5- e)</t>
  </si>
  <si>
    <t>Activos Intangibles y Cargos Diferidos(Nota 5 – h )</t>
  </si>
  <si>
    <t>f) Documentos y Cuentas por Cobrar</t>
  </si>
  <si>
    <t>Retención de IVA  (Nota 5 - j.)</t>
  </si>
  <si>
    <t>Accion de la Bolsa De Valores</t>
  </si>
  <si>
    <t>Cantidad</t>
  </si>
  <si>
    <t>Valor Nominal</t>
  </si>
  <si>
    <t>Saldo Periodo Actual</t>
  </si>
  <si>
    <t>Saldo Ejercicio Anterior</t>
  </si>
  <si>
    <t>Otros Ingresos Operativos  Nota 5- V</t>
  </si>
  <si>
    <t xml:space="preserve"> GASTOS DE COMERCIALIZACIÓN (Nota 5 – w)</t>
  </si>
  <si>
    <t>GASTOS DE ADMINISTRACION (Nota 5 – w)</t>
  </si>
  <si>
    <t>GASTOS OPERATIVOS (Nota 5 – w)</t>
  </si>
  <si>
    <t>Ingresos por operaciones y servicios extrabursátiles (Nota V)</t>
  </si>
  <si>
    <t>Ingresos por asesoría financiera (Nota 5 - y)</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</si>
  <si>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</si>
  <si>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</si>
  <si>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</si>
  <si>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</si>
  <si>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</si>
  <si>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t>Diferencias de cambio (Nota C)</t>
  </si>
  <si>
    <t>Efectivo generado (usado) por otras actividades operativas</t>
  </si>
  <si>
    <t>Gtos de Const. y Org.</t>
  </si>
  <si>
    <t>Gastos de Desarrollo de Sistema</t>
  </si>
  <si>
    <t>TOTALES</t>
  </si>
  <si>
    <t>VALOR NOMINAL</t>
  </si>
  <si>
    <t>Inmuebles</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</si>
  <si>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</si>
  <si>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</si>
  <si>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</si>
  <si>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</si>
  <si>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Honorarios a Pagar </t>
    </r>
    <r>
      <rPr>
        <b/>
        <sz val="14"/>
        <color indexed="8"/>
        <rFont val="Calibri"/>
        <family val="2"/>
        <scheme val="minor"/>
      </rPr>
      <t>(Nota 5 – l)</t>
    </r>
  </si>
  <si>
    <r>
      <t xml:space="preserve">Otros Activos Corrientes </t>
    </r>
    <r>
      <rPr>
        <b/>
        <sz val="14"/>
        <color indexed="8"/>
        <rFont val="Calibri"/>
        <family val="2"/>
        <scheme val="minor"/>
      </rPr>
      <t>(Nota 5 - j)</t>
    </r>
  </si>
  <si>
    <r>
      <t xml:space="preserve">Otros Pasivos Corrientes  </t>
    </r>
    <r>
      <rPr>
        <b/>
        <sz val="14"/>
        <color indexed="8"/>
        <rFont val="Calibri"/>
        <family val="2"/>
        <scheme val="minor"/>
      </rPr>
      <t>(Nota 5 – q)</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</si>
  <si>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</si>
  <si>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</si>
  <si>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</si>
  <si>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</si>
  <si>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</si>
  <si>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ACWM CASA DE BOLSA S.A.</t>
  </si>
  <si>
    <t xml:space="preserve">                                              ACWM CASA DE BOLSA S.A.</t>
  </si>
  <si>
    <t>NOMBRE O RAZON SOCIAL: ACWM CASA DE BOLSA S.A.</t>
  </si>
  <si>
    <t xml:space="preserve">REGISTRO CNV:   </t>
  </si>
  <si>
    <t xml:space="preserve">1.1              CODIGO BOLSA.:  </t>
  </si>
  <si>
    <t xml:space="preserve">1.3              TELEFONO: </t>
  </si>
  <si>
    <t>administracion@acwm.com.py</t>
  </si>
  <si>
    <t>ESCRITURA Nº 1803                             FECHA: 22/10/2021</t>
  </si>
  <si>
    <t>INSCRIPCION EN EL REGISTRO PUBLICO Nº: 329 SERIE B FOLIO 329</t>
  </si>
  <si>
    <t>Anibal Casas Arregui</t>
  </si>
  <si>
    <t>Elias Roberto Finkelberg</t>
  </si>
  <si>
    <t>Rosanna Maria Coscia Serrati</t>
  </si>
  <si>
    <t>Raul Fernando Vargas</t>
  </si>
  <si>
    <t>Capital Social (de acuerdo al artículo 5º. de los estatutos sociales) Gs. 2.600.000.000, distribuido en 2.600 acciones nominativas ordinarias, de valor nominal de Gs. 1.000.000 cada una.</t>
  </si>
  <si>
    <t xml:space="preserve">INSCRIPCIÓN EN EL REGISTRO PUBLICO: Nº 329 FOLIO Nº 329  – Fecha: 10/02/2022  </t>
  </si>
  <si>
    <t>Capital Emitido G. 2.600.000.000.-</t>
  </si>
  <si>
    <t>Capital Suscripto G 2.600.000.000.-</t>
  </si>
  <si>
    <t>ANIBAL CASAS ARREGUI</t>
  </si>
  <si>
    <t>ROBERTO FINKELBERG</t>
  </si>
  <si>
    <t>01 AL 2599</t>
  </si>
  <si>
    <t>2600 AL 2600</t>
  </si>
  <si>
    <t>2599 VOTOS</t>
  </si>
  <si>
    <t>1 VOTO</t>
  </si>
  <si>
    <t>ACWM CASA DE BOLSA SOCIEDAD ANONIMA fue constituida por Escritura Pública N.º1.803 de fecha 22 de octubre del 2021, pasada ante el Escribano Público Luis Enrique Peroni Giralt, Notario y Escribano Público, con Registro Nro.528 en donde constan su denominación, objeto, capital social, sistemas de administración y demás modalidades, inscribiéndose en la Dirección General de los Registros Públicos Sección Personas Jurídicas y Asociaciones, como Matrícula 37070, Serie Comercial, bajo el N.º 11732453, folio 01-15, de fecha 03/02/2022 y sin fecha reingreso y en Registro Público de Comercio, Secc. Comercio como matrícula comercial N.º 329 Serie Comercial bajo el N.º 1 al folio 1 y siguientes, en fecha 22/10/2021 y reingreso en fecha 10/02/2022.</t>
  </si>
  <si>
    <t>La entidad  tiene participación en la Bolsa de Valores por valor de  Gs. 1.003.000.000 (Guaraníes Mil tres millones).-</t>
  </si>
  <si>
    <t>ACWM CASA DE BOLSA S.A., al cierre del periodo considerado cuenta con participación en BVPASA (Bolsa de Valores y Productos Asunción S.A.) de acuerdo a lo establecido en la Ley 5810/17 del Mercado de Capitales.</t>
  </si>
  <si>
    <t>Accionista 99,96%</t>
  </si>
  <si>
    <t>Accionista 0,04%</t>
  </si>
  <si>
    <t>Capital Integrado G. 2.600.000.000.-</t>
  </si>
  <si>
    <t>VALOR DE MERCADO</t>
  </si>
  <si>
    <t>1.2              DIRECCION OFICINA PRINCIPAL: YEGROS 3144</t>
  </si>
  <si>
    <t>1.7              DOMICILIO LEGAL: YEGROS 3144</t>
  </si>
  <si>
    <t>Diferencia de Cambio</t>
  </si>
  <si>
    <t>OTROS</t>
  </si>
  <si>
    <t>Superavit por Revaluacion de acciones</t>
  </si>
  <si>
    <t>Aportes para futura Capitalizacion</t>
  </si>
  <si>
    <t>Aportes para Futura Capitalizacion</t>
  </si>
  <si>
    <t>Período Actual Gs.</t>
  </si>
  <si>
    <t>Período Anterior Gs.</t>
  </si>
  <si>
    <t>Detalle de la Póliza</t>
  </si>
  <si>
    <t xml:space="preserve">Asegurado : BOLSA DE VALORES Y PRODUCTOS DE ASUNCION SA </t>
  </si>
  <si>
    <t xml:space="preserve">Período Actual </t>
  </si>
  <si>
    <t>en Gs.</t>
  </si>
  <si>
    <t>TOTAL</t>
  </si>
  <si>
    <t xml:space="preserve"> Igual Período de año anterior</t>
  </si>
  <si>
    <t xml:space="preserve">      en Gs.</t>
  </si>
  <si>
    <t>Otros Gastos de Comercialización</t>
  </si>
  <si>
    <t>Este rubro está compuesto por las siguientes cuentas:</t>
  </si>
  <si>
    <t xml:space="preserve">Otros Gastos de Administración </t>
  </si>
  <si>
    <t>Compañía de Seguro : SANCOR SEGUROS DEL PARAGUAY SA</t>
  </si>
  <si>
    <t>Tomador: ACWM CASA DE BOLSA SA</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</si>
  <si>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</si>
  <si>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</si>
  <si>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</si>
  <si>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</si>
  <si>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</si>
  <si>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</si>
  <si>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Expensas</t>
  </si>
  <si>
    <t>Gastos de mantenimiento</t>
  </si>
  <si>
    <t>Gastos de Escribania</t>
  </si>
  <si>
    <t>Instalaciones</t>
  </si>
  <si>
    <t>Muebles y Utiles</t>
  </si>
  <si>
    <t>Diferencia de Cambio ganancia</t>
  </si>
  <si>
    <t>Cuentas a Pagar a Personas y Empresas Relacionadas (Nota 5– r )</t>
  </si>
  <si>
    <t>Anticipo de fondo operativo</t>
  </si>
  <si>
    <t>Cuentas a Pagar a Personas y Empresas Relacionadas (Nota 5 - o)</t>
  </si>
  <si>
    <t>Sueldos a pagar</t>
  </si>
  <si>
    <t>Aguinaldos</t>
  </si>
  <si>
    <t>El flujo de efectivo fue adecuado al formato requerido en el anexo F del titulo 3 de la RES. 35/2023.</t>
  </si>
  <si>
    <t>Banco Interfisa Cta Cte . 221045209</t>
  </si>
  <si>
    <t>Banco Interfisa Cta Cte . 229045208</t>
  </si>
  <si>
    <t>Financiera Finexpar Caja de Ahorro Guaranies - 0193105657</t>
  </si>
  <si>
    <t>Financiera Finexpar Caja de Ahorro Guaranies - 0193105247</t>
  </si>
  <si>
    <t>Financiera Finexpar Caja de Ahorro Dolares - 0113105658</t>
  </si>
  <si>
    <t>Financiera Finexpar Caja de Ahorro Dolares - 0113105248</t>
  </si>
  <si>
    <t>Banco Continental Cta Cte. - Guaranies - 012341629207</t>
  </si>
  <si>
    <t>Banco Continental Caja de Ahorro - Guaranies - 012521280607</t>
  </si>
  <si>
    <t>Areti Bank - Cta. Cte. - Dolares - 20012020200100101</t>
  </si>
  <si>
    <t>WSC Westside Consultants</t>
  </si>
  <si>
    <t>Safra National Bank - Cta. Cte. - Dolares - 17303902</t>
  </si>
  <si>
    <t>Safra National Bank - Cta. Cte. - Dolares - 17305697</t>
  </si>
  <si>
    <t>Títulos y valores negociables Gs.</t>
  </si>
  <si>
    <t>Títulos y valores negociables USD</t>
  </si>
  <si>
    <t>Títulos y valores en reporto Gs.</t>
  </si>
  <si>
    <t>Cheques descontados en cartera Gs.</t>
  </si>
  <si>
    <t>Cheques descontados en cartera USD</t>
  </si>
  <si>
    <t>Mejoras en propiedad de terceros</t>
  </si>
  <si>
    <t>IVA Crédito 10 %</t>
  </si>
  <si>
    <t>Retencion Iva</t>
  </si>
  <si>
    <t>Instituto de Prevision Social a pagar</t>
  </si>
  <si>
    <t>Sueldos a Pagar</t>
  </si>
  <si>
    <t>Acreedores por valores recibidos Gs.</t>
  </si>
  <si>
    <t>Acreedores por valores recibidos USD</t>
  </si>
  <si>
    <t>Intereses ganados por descuento de cheques</t>
  </si>
  <si>
    <t>Ganancia p/ Negociacion Titulos/ Acciones</t>
  </si>
  <si>
    <t>Comision de Corretaje</t>
  </si>
  <si>
    <t>Publicidad y Propaganda</t>
  </si>
  <si>
    <t>Cuotas y Suscripciones</t>
  </si>
  <si>
    <t>Intereses pagados en operac. Reporto</t>
  </si>
  <si>
    <t>Sueldos y Jornales</t>
  </si>
  <si>
    <t>Aporte Patronal IPS</t>
  </si>
  <si>
    <t>Honorarios Profesionales</t>
  </si>
  <si>
    <t>Honorarios por Auditoría Externa</t>
  </si>
  <si>
    <t>Impresos y Útiles</t>
  </si>
  <si>
    <t>Utiles de Oficina</t>
  </si>
  <si>
    <t>Gastos de Limpieza</t>
  </si>
  <si>
    <t>Gastos de Mantenimiento</t>
  </si>
  <si>
    <t>Gastos de Informatica</t>
  </si>
  <si>
    <t>Combustibles y Lubricantes</t>
  </si>
  <si>
    <t>Movilidad, viáticos y hospedaje</t>
  </si>
  <si>
    <t>Seguros Pagados</t>
  </si>
  <si>
    <t>Gastos Generales</t>
  </si>
  <si>
    <t>Pasajes y Viáticos</t>
  </si>
  <si>
    <t>Gastos de Comunicacion</t>
  </si>
  <si>
    <t>Gastos de Consumision</t>
  </si>
  <si>
    <t>Fletes y encomiendas local</t>
  </si>
  <si>
    <t>Gastos Adm. no deducibles</t>
  </si>
  <si>
    <t>No Posee sanciones con la Superintendencia de Valores u otras entidades fiscalizadoras.</t>
  </si>
  <si>
    <t>Prudent Wealth Capital Corp - Accionista con el 100%</t>
  </si>
  <si>
    <t>Grupo Gala S.A. - Accionista con el 10%</t>
  </si>
  <si>
    <t>Accionista con el 99,96%</t>
  </si>
  <si>
    <t>Patricia Sanchez</t>
  </si>
  <si>
    <t>Oficial de Cumplimiento</t>
  </si>
  <si>
    <t>Jessy Pereira Berlanga</t>
  </si>
  <si>
    <t>Operadora</t>
  </si>
  <si>
    <t>Auditor Interno</t>
  </si>
  <si>
    <t>Marcela Fernandez</t>
  </si>
  <si>
    <t>Grupo Gala S.A. - Accionista con el 30%</t>
  </si>
  <si>
    <t>Los estados contables expuestos han sido formulados según lo establecido en la Resolucion N° 35/2023 de la Comisión Nacional de Valores, siguiendo instrucciones y normas contables.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</si>
  <si>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</si>
  <si>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</si>
  <si>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Bolsa de Valores y Productos de Asunción S.A.</t>
  </si>
  <si>
    <t>La Entidad ya ha celebrado operaciones en el ejercicio 2023, como política de reconocimiento de Ingresos tiene  el criterio de que los ingresos sean  reconocidos con base en el criterio de lo devengado, de conformidad con las disposiciones de las Normas Contables.</t>
  </si>
  <si>
    <t>Saldo al inicio del ejercicio</t>
  </si>
  <si>
    <t>Transf. a dividendos a pagar</t>
  </si>
  <si>
    <t>Bancos Cta. Cte. - Operaciones por cuenta propia</t>
  </si>
  <si>
    <t>Bancos Cta. Cte. - Operaciones administrativas</t>
  </si>
  <si>
    <t>Bonos Financieros</t>
  </si>
  <si>
    <t>Bonos Financieros - Repo</t>
  </si>
  <si>
    <t>Acción de la Bolsa de Valores - BVPASA</t>
  </si>
  <si>
    <t>Deud. por venta de instrumentos de cartera propia</t>
  </si>
  <si>
    <t>Créditos por impuestos</t>
  </si>
  <si>
    <t>Muebles y Útiles</t>
  </si>
  <si>
    <t>(-) Deprec. Acum. - Muebles y Útiles</t>
  </si>
  <si>
    <t>Eq. de Informática</t>
  </si>
  <si>
    <t>(-) Deprec. Acum. - Eq. de Informática</t>
  </si>
  <si>
    <t>(-) Deprec. Acum. - Instalaciones</t>
  </si>
  <si>
    <t>Mejora en Predio Ajeno</t>
  </si>
  <si>
    <t>(-) Deprec. Acum. - Mejora en Predio Ajeno</t>
  </si>
  <si>
    <t>Capital integrado en efectivo</t>
  </si>
  <si>
    <t>Aportes irrevocables para integración de capital</t>
  </si>
  <si>
    <t>Superávit por revaluación de acciones</t>
  </si>
  <si>
    <t>Pérdidas Acumuladas</t>
  </si>
  <si>
    <t>Publicidad y propaganda</t>
  </si>
  <si>
    <t>Otros gastos administrativos</t>
  </si>
  <si>
    <t>Seguros pagados</t>
  </si>
  <si>
    <t>Sueldos y jornales/Administrativo</t>
  </si>
  <si>
    <t>Aporte patronal</t>
  </si>
  <si>
    <t>Comisiones y gastos bancarios</t>
  </si>
  <si>
    <t>Banco Continental Caja de Ahorro - Dolares - 012766136209</t>
  </si>
  <si>
    <t>Banco Vision  Cta. Cte. - Guaranies - 900695047</t>
  </si>
  <si>
    <t>Banco Vision  Cta. Cte. - Dolares - 900695030</t>
  </si>
  <si>
    <t>Banco Rio  Cta. Cte. - Guaranies - 0813460006</t>
  </si>
  <si>
    <t>Banco Rio  Cta. Cte. - Dolares - 0880858006</t>
  </si>
  <si>
    <t>INVIU - PERSHING</t>
  </si>
  <si>
    <t>Inversiones en renta fija USD</t>
  </si>
  <si>
    <t>Comisiones cobradas por descuento de cheques</t>
  </si>
  <si>
    <t>Ingresos por asesoramiento financiero</t>
  </si>
  <si>
    <t>Interés, Comisión Gtos. Bancarios</t>
  </si>
  <si>
    <t>Diferencia de cambio perdida</t>
  </si>
  <si>
    <t>Información al 30/06/2024</t>
  </si>
  <si>
    <t>CORRESPONDIENTE AL 30/06/2024  PRESENTADO EN FORMA COMPARATIVA AL 31/12/2023</t>
  </si>
  <si>
    <t xml:space="preserve">                                                        NOTAS A LOS ESTADOS FINANCIEROS AL 30/06/2024</t>
  </si>
  <si>
    <t>El Directorio de ACWM CASA DE BOLSA S.A., ha aprobado los Estados Contables al 30/06/2024</t>
  </si>
  <si>
    <t>Banco Rio  Cta. Cte. - Guaranies - 082314938001</t>
  </si>
  <si>
    <t>Banco Rio  Cta. Cte. - Dolares - 082681280002</t>
  </si>
  <si>
    <t>AD CAP -  #57157 - Comitente N° 500163</t>
  </si>
  <si>
    <t>AD CAP -  #57157 - Comitente N° 500169</t>
  </si>
  <si>
    <t>INVIU - URUGUAY</t>
  </si>
  <si>
    <t>31/6/2024</t>
  </si>
  <si>
    <t>Guaranies</t>
  </si>
  <si>
    <t>Dolares</t>
  </si>
  <si>
    <t>Títulos y valores en reporto USD</t>
  </si>
  <si>
    <t>Número de Póliza : 1514002988</t>
  </si>
  <si>
    <t>Fecha de emisión : 25/04/2024</t>
  </si>
  <si>
    <t>Vigencia desde : 01/05/2024</t>
  </si>
  <si>
    <t>Vigencia hasta : 01/05/2025</t>
  </si>
  <si>
    <t xml:space="preserve">Plazo en días : 365 días </t>
  </si>
  <si>
    <t>Capital máximo asegurado : 750.000.000.-</t>
  </si>
  <si>
    <t>Luis Maria Talavera Insfran</t>
  </si>
  <si>
    <t>Gerente General</t>
  </si>
  <si>
    <r>
      <rPr>
        <b/>
        <sz val="8"/>
        <color theme="1"/>
        <rFont val="Tahoma"/>
        <family val="2"/>
      </rPr>
      <t>AUDITOR  EXTERNO   INDEPENDIENTE DESIGNADO:</t>
    </r>
    <r>
      <rPr>
        <sz val="8"/>
        <color theme="1"/>
        <rFont val="Tahoma"/>
        <family val="2"/>
      </rPr>
      <t xml:space="preserve"> PCG AUDITORES Y CONSULTORES</t>
    </r>
  </si>
  <si>
    <r>
      <rPr>
        <b/>
        <sz val="8"/>
        <color theme="1"/>
        <rFont val="Tahoma"/>
        <family val="2"/>
      </rPr>
      <t>NÚMERO DE INSCRIPCIÓN EN EL REGISTRO DE LA CNV</t>
    </r>
    <r>
      <rPr>
        <sz val="8"/>
        <color theme="1"/>
        <rFont val="Tahoma"/>
        <family val="2"/>
      </rPr>
      <t>: AE049/2009</t>
    </r>
  </si>
  <si>
    <t>S&amp;C  - Accionista con el 99%</t>
  </si>
  <si>
    <t>Cuentas a Pagar a Personas y Empresas Relacionadas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</si>
</sst>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 #,##0_ ;_ * \-#,##0_ ;_ * &quot;-&quot;_ ;_ @_ "/>
    <numFmt numFmtId="165" formatCode="_ * #,##0.00_ ;_ * \-#,##0.00_ ;_ * &quot;-&quot;??_ ;_ @_ "/>
    <numFmt numFmtId="166" formatCode="_-* #,##0\ _€_-;\-* #,##0\ _€_-;_-* &quot;-&quot;??\ _€_-;_-@_-"/>
    <numFmt numFmtId="167" formatCode="_ * #,##0_ ;_ * \-#,##0_ ;_ * &quot;-&quot;??_ ;_ @_ "/>
    <numFmt numFmtId="168" formatCode="_-* #,##0\ _€_-;\-* #,##0\ _€_-;_-* &quot;-&quot;\ _€_-;_-@_-"/>
    <numFmt numFmtId="169" formatCode="_(* #,##0.00_);_(* \(#,##0.00\);_(* \-??_);_(@_)"/>
    <numFmt numFmtId="170" formatCode="_-* #,##0.00\ _€_-;\-* #,##0.00\ _€_-;_-* &quot;-&quot;??\ _€_-;_-@_-"/>
    <numFmt numFmtId="171" formatCode="_-* #,##0_-;\-* #,##0_-;_-* &quot;-&quot;??_-;_-@_-"/>
  </numFmts>
  <fonts count="72" x14ac:knownFonts="1">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u/>
      <sz val="11"/>
      <color theme="10"/>
      <name val="Calibri"/>
      <family val="2"/>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0"/>
      <name val="Calibri"/>
      <family val="2"/>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1"/>
      <color rgb="FF000000"/>
      <name val="Calibri"/>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sz val="10"/>
      <name val="Calibri"/>
      <family val="2"/>
    </font>
    <font>
      <b/>
      <sz val="10"/>
      <color theme="1"/>
      <name val="Arial Nova"/>
      <family val="2"/>
    </font>
    <font>
      <b/>
      <u/>
      <sz val="8"/>
      <name val="Tahoma"/>
      <family val="2"/>
    </font>
  </fonts>
  <fills count="3">
    <fill>
      <patternFill patternType="none"/>
    </fill>
    <fill>
      <patternFill patternType="gray125"/>
    </fill>
    <fill>
      <patternFill patternType="solid">
        <fgColor theme="0"/>
        <bgColor indexed="64"/>
      </patternFill>
    </fill>
  </fills>
  <borders count="52">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s>
  <cellStyleXfs count="17">
    <xf numFmtId="0" fontId="0" fillId="0" borderId="0"/>
    <xf numFmtId="0" fontId="20" fillId="0" borderId="0" applyNumberFormat="0" applyFill="0" applyBorder="0" applyAlignment="0" applyProtection="0">
      <alignment vertical="top"/>
      <protection locked="0"/>
    </xf>
    <xf numFmtId="165" fontId="18" fillId="0" borderId="0" applyFont="0" applyFill="0" applyBorder="0" applyAlignment="0" applyProtection="0"/>
    <xf numFmtId="164" fontId="18" fillId="0" borderId="0" applyFont="0" applyFill="0" applyBorder="0" applyAlignment="0" applyProtection="0"/>
    <xf numFmtId="168" fontId="18" fillId="0" borderId="0" applyFont="0" applyFill="0" applyBorder="0" applyAlignment="0" applyProtection="0"/>
    <xf numFmtId="0" fontId="7" fillId="0" borderId="0"/>
    <xf numFmtId="0" fontId="7" fillId="0" borderId="0"/>
    <xf numFmtId="0" fontId="7" fillId="0" borderId="0"/>
    <xf numFmtId="0" fontId="7" fillId="0" borderId="0"/>
    <xf numFmtId="9" fontId="18" fillId="0" borderId="0" applyFont="0" applyFill="0" applyBorder="0" applyAlignment="0" applyProtection="0"/>
    <xf numFmtId="0" fontId="62" fillId="0" borderId="0"/>
    <xf numFmtId="43" fontId="18" fillId="0" borderId="0" applyFont="0" applyFill="0" applyBorder="0" applyAlignment="0" applyProtection="0"/>
    <xf numFmtId="164" fontId="18" fillId="0" borderId="0" applyFont="0" applyFill="0" applyBorder="0" applyAlignment="0" applyProtection="0"/>
    <xf numFmtId="169" fontId="7" fillId="0" borderId="0" applyFill="0" applyBorder="0" applyAlignment="0" applyProtection="0"/>
    <xf numFmtId="170" fontId="18" fillId="0" borderId="0" applyFont="0" applyFill="0" applyBorder="0" applyAlignment="0" applyProtection="0"/>
    <xf numFmtId="0" fontId="7" fillId="0" borderId="0"/>
    <xf numFmtId="0" fontId="64" fillId="0" borderId="0" applyNumberFormat="0" applyFill="0" applyBorder="0" applyAlignment="0" applyProtection="0"/>
  </cellStyleXfs>
  <cellXfs count="387">
    <xf numFmtId="0" fontId="0" fillId="0" borderId="0" xfId="0"/>
    <xf numFmtId="0" fontId="0" fillId="2" borderId="0" xfId="0" applyFill="1"/>
    <xf numFmtId="164" fontId="22" fillId="2" borderId="0" xfId="3" applyFont="1" applyFill="1" applyAlignment="1">
      <alignment horizontal="center" vertical="center"/>
    </xf>
    <xf numFmtId="3" fontId="23" fillId="2" borderId="0" xfId="0" applyNumberFormat="1" applyFont="1" applyFill="1" applyAlignment="1">
      <alignment vertical="center"/>
    </xf>
    <xf numFmtId="0" fontId="23" fillId="2" borderId="0" xfId="0" applyFont="1" applyFill="1" applyAlignment="1">
      <alignment vertical="center"/>
    </xf>
    <xf numFmtId="0" fontId="23" fillId="2" borderId="0" xfId="0" applyFont="1" applyFill="1"/>
    <xf numFmtId="3" fontId="24" fillId="2" borderId="0" xfId="0" applyNumberFormat="1" applyFont="1" applyFill="1" applyAlignment="1">
      <alignment vertical="center"/>
    </xf>
    <xf numFmtId="164" fontId="22" fillId="2" borderId="0" xfId="3" applyFont="1" applyFill="1" applyAlignment="1">
      <alignment horizontal="left" vertical="center"/>
    </xf>
    <xf numFmtId="0" fontId="25" fillId="2" borderId="0" xfId="0" applyFont="1" applyFill="1" applyAlignment="1">
      <alignment horizontal="center"/>
    </xf>
    <xf numFmtId="0" fontId="26" fillId="2" borderId="0" xfId="0" applyFont="1" applyFill="1" applyAlignment="1">
      <alignment horizontal="justify"/>
    </xf>
    <xf numFmtId="0" fontId="27" fillId="2" borderId="0" xfId="0" applyFont="1" applyFill="1" applyAlignment="1">
      <alignment horizontal="justify"/>
    </xf>
    <xf numFmtId="0" fontId="28" fillId="2" borderId="0" xfId="0" applyFont="1" applyFill="1" applyAlignment="1">
      <alignment horizontal="justify"/>
    </xf>
    <xf numFmtId="0" fontId="28" fillId="2" borderId="0" xfId="0" applyFont="1" applyFill="1"/>
    <xf numFmtId="0" fontId="27" fillId="2" borderId="0" xfId="0" applyFont="1" applyFill="1"/>
    <xf numFmtId="0" fontId="28" fillId="2" borderId="0" xfId="0" applyFont="1" applyFill="1" applyAlignment="1">
      <alignment horizontal="left" indent="1"/>
    </xf>
    <xf numFmtId="0" fontId="31" fillId="2" borderId="0" xfId="0" applyFont="1" applyFill="1" applyAlignment="1">
      <alignment horizontal="justify"/>
    </xf>
    <xf numFmtId="0" fontId="29" fillId="2" borderId="0" xfId="0" applyFont="1" applyFill="1" applyAlignment="1">
      <alignment horizontal="center"/>
    </xf>
    <xf numFmtId="0" fontId="32" fillId="2" borderId="0" xfId="0" applyFont="1" applyFill="1" applyAlignment="1">
      <alignment horizontal="center"/>
    </xf>
    <xf numFmtId="0" fontId="32" fillId="2" borderId="0" xfId="0" applyFont="1" applyFill="1"/>
    <xf numFmtId="0" fontId="33" fillId="2" borderId="0" xfId="1" applyFont="1" applyFill="1" applyAlignment="1" applyProtection="1">
      <alignment horizontal="left"/>
    </xf>
    <xf numFmtId="0" fontId="29" fillId="2" borderId="0" xfId="0" applyFont="1" applyFill="1"/>
    <xf numFmtId="0" fontId="26" fillId="2" borderId="3" xfId="0" applyFont="1" applyFill="1" applyBorder="1" applyAlignment="1">
      <alignment horizontal="center" vertical="top" wrapText="1"/>
    </xf>
    <xf numFmtId="0" fontId="29" fillId="2" borderId="0" xfId="0" applyFont="1" applyFill="1" applyAlignment="1">
      <alignment horizontal="left"/>
    </xf>
    <xf numFmtId="0" fontId="26" fillId="2" borderId="0" xfId="0" applyFont="1" applyFill="1" applyAlignment="1">
      <alignment horizontal="left"/>
    </xf>
    <xf numFmtId="3" fontId="29" fillId="2" borderId="0" xfId="0" applyNumberFormat="1" applyFont="1" applyFill="1" applyAlignment="1">
      <alignment vertical="center"/>
    </xf>
    <xf numFmtId="164" fontId="26" fillId="2" borderId="0" xfId="3" applyFont="1" applyFill="1" applyAlignment="1">
      <alignment horizontal="center" vertical="center"/>
    </xf>
    <xf numFmtId="3" fontId="29" fillId="2" borderId="5" xfId="0" applyNumberFormat="1" applyFont="1" applyFill="1" applyBorder="1" applyAlignment="1">
      <alignment horizontal="center" vertical="center" wrapText="1"/>
    </xf>
    <xf numFmtId="3" fontId="26" fillId="2" borderId="5"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3" fontId="26" fillId="2" borderId="4" xfId="0" applyNumberFormat="1" applyFont="1" applyFill="1" applyBorder="1" applyAlignment="1">
      <alignment horizontal="center" vertical="center" wrapText="1"/>
    </xf>
    <xf numFmtId="164" fontId="26" fillId="2" borderId="4" xfId="3" applyFont="1" applyFill="1" applyBorder="1" applyAlignment="1">
      <alignment vertical="center" wrapText="1"/>
    </xf>
    <xf numFmtId="164" fontId="34" fillId="2" borderId="5" xfId="3" applyFont="1" applyFill="1" applyBorder="1" applyAlignment="1">
      <alignment vertical="center" wrapText="1"/>
    </xf>
    <xf numFmtId="164" fontId="29" fillId="2" borderId="5" xfId="3" applyFont="1" applyFill="1" applyBorder="1" applyAlignment="1">
      <alignment vertical="center" wrapText="1"/>
    </xf>
    <xf numFmtId="164" fontId="29" fillId="2" borderId="5" xfId="3" applyFont="1" applyFill="1" applyBorder="1" applyAlignment="1">
      <alignment vertical="center"/>
    </xf>
    <xf numFmtId="164" fontId="26" fillId="2" borderId="5" xfId="3" applyFont="1" applyFill="1" applyBorder="1" applyAlignment="1">
      <alignment vertical="center" wrapText="1"/>
    </xf>
    <xf numFmtId="164" fontId="29" fillId="2" borderId="5" xfId="3" applyFont="1" applyFill="1" applyBorder="1" applyAlignment="1">
      <alignment horizontal="justify" vertical="center" wrapText="1"/>
    </xf>
    <xf numFmtId="164" fontId="26" fillId="2" borderId="6" xfId="3" applyFont="1" applyFill="1" applyBorder="1" applyAlignment="1">
      <alignment vertical="center" wrapText="1"/>
    </xf>
    <xf numFmtId="164" fontId="29" fillId="2" borderId="0" xfId="3" applyFont="1" applyFill="1" applyAlignment="1">
      <alignment horizontal="center" vertical="center"/>
    </xf>
    <xf numFmtId="164" fontId="29" fillId="2" borderId="0" xfId="3" applyFont="1" applyFill="1" applyAlignment="1">
      <alignment horizontal="left" vertical="center"/>
    </xf>
    <xf numFmtId="0" fontId="26" fillId="2" borderId="7" xfId="0" applyFont="1" applyFill="1" applyBorder="1" applyAlignment="1">
      <alignment horizontal="left" vertical="top" wrapText="1"/>
    </xf>
    <xf numFmtId="0" fontId="29" fillId="2" borderId="2" xfId="0" applyFont="1" applyFill="1" applyBorder="1" applyAlignment="1">
      <alignment horizontal="center" vertical="top" wrapText="1"/>
    </xf>
    <xf numFmtId="0" fontId="26" fillId="2" borderId="8" xfId="0" applyFont="1" applyFill="1" applyBorder="1" applyAlignment="1">
      <alignment horizontal="center"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9" fillId="2" borderId="11" xfId="0" applyFont="1" applyFill="1" applyBorder="1" applyAlignment="1">
      <alignment horizontal="left" vertical="top" wrapText="1"/>
    </xf>
    <xf numFmtId="0" fontId="29" fillId="2" borderId="12" xfId="0" applyFont="1" applyFill="1" applyBorder="1" applyAlignment="1">
      <alignment horizontal="left" vertical="top" wrapText="1"/>
    </xf>
    <xf numFmtId="0" fontId="29" fillId="2" borderId="13" xfId="0" applyFont="1" applyFill="1" applyBorder="1" applyAlignment="1">
      <alignment horizontal="center" vertical="top" wrapText="1"/>
    </xf>
    <xf numFmtId="3" fontId="35" fillId="2" borderId="5" xfId="0" applyNumberFormat="1" applyFont="1" applyFill="1" applyBorder="1" applyAlignment="1">
      <alignment horizontal="center" vertical="center" wrapText="1"/>
    </xf>
    <xf numFmtId="164" fontId="35" fillId="2" borderId="16" xfId="3" applyFont="1" applyFill="1" applyBorder="1" applyAlignment="1">
      <alignment vertical="center" wrapText="1"/>
    </xf>
    <xf numFmtId="164" fontId="36" fillId="2" borderId="17" xfId="3" applyFont="1" applyFill="1" applyBorder="1" applyAlignment="1">
      <alignment vertical="center" wrapText="1"/>
    </xf>
    <xf numFmtId="3" fontId="36" fillId="2" borderId="18" xfId="0" applyNumberFormat="1" applyFont="1" applyFill="1" applyBorder="1" applyAlignment="1">
      <alignment horizontal="center" vertical="center" wrapText="1"/>
    </xf>
    <xf numFmtId="3" fontId="35" fillId="2" borderId="19" xfId="0" applyNumberFormat="1" applyFont="1" applyFill="1" applyBorder="1" applyAlignment="1">
      <alignment horizontal="center" vertical="center" wrapText="1"/>
    </xf>
    <xf numFmtId="3" fontId="27" fillId="2" borderId="9" xfId="0" applyNumberFormat="1" applyFont="1" applyFill="1" applyBorder="1" applyAlignment="1">
      <alignment horizontal="center" vertical="center" wrapText="1"/>
    </xf>
    <xf numFmtId="3" fontId="27" fillId="2" borderId="20" xfId="0" applyNumberFormat="1" applyFont="1" applyFill="1" applyBorder="1" applyAlignment="1">
      <alignment horizontal="center" vertical="center" wrapText="1"/>
    </xf>
    <xf numFmtId="164" fontId="35" fillId="2" borderId="21" xfId="3" applyFont="1" applyFill="1" applyBorder="1" applyAlignment="1">
      <alignment vertical="center" wrapText="1"/>
    </xf>
    <xf numFmtId="164" fontId="35" fillId="2" borderId="11" xfId="3" applyFont="1" applyFill="1" applyBorder="1" applyAlignment="1">
      <alignment horizontal="center" vertical="center" wrapText="1"/>
    </xf>
    <xf numFmtId="164" fontId="27" fillId="2" borderId="0" xfId="3" applyFont="1" applyFill="1" applyAlignment="1">
      <alignment horizontal="left" vertical="center"/>
    </xf>
    <xf numFmtId="164" fontId="26" fillId="2" borderId="2" xfId="3" applyFont="1" applyFill="1" applyBorder="1" applyAlignment="1">
      <alignment vertical="center" wrapText="1"/>
    </xf>
    <xf numFmtId="3" fontId="29" fillId="2" borderId="2" xfId="0" applyNumberFormat="1" applyFont="1" applyFill="1" applyBorder="1" applyAlignment="1">
      <alignment horizontal="center" vertical="center" wrapText="1"/>
    </xf>
    <xf numFmtId="164" fontId="35" fillId="2" borderId="2" xfId="3" applyFont="1" applyFill="1" applyBorder="1" applyAlignment="1">
      <alignment vertical="center" wrapText="1"/>
    </xf>
    <xf numFmtId="3" fontId="36" fillId="2" borderId="30" xfId="0" applyNumberFormat="1" applyFont="1" applyFill="1" applyBorder="1" applyAlignment="1">
      <alignment horizontal="center" vertical="center" wrapText="1"/>
    </xf>
    <xf numFmtId="164" fontId="36" fillId="2" borderId="2" xfId="3" applyFont="1" applyFill="1" applyBorder="1" applyAlignment="1">
      <alignment vertical="center" wrapText="1"/>
    </xf>
    <xf numFmtId="164" fontId="36" fillId="2" borderId="11" xfId="3" applyFont="1" applyFill="1" applyBorder="1" applyAlignment="1">
      <alignment horizontal="center" vertical="center" wrapText="1"/>
    </xf>
    <xf numFmtId="164" fontId="37" fillId="2" borderId="27" xfId="3" applyFont="1" applyFill="1" applyBorder="1" applyAlignment="1">
      <alignment vertical="center" wrapText="1"/>
    </xf>
    <xf numFmtId="0" fontId="38" fillId="2" borderId="16" xfId="0" applyFont="1" applyFill="1" applyBorder="1" applyAlignment="1">
      <alignment horizontal="left" vertical="top" wrapText="1"/>
    </xf>
    <xf numFmtId="0" fontId="37" fillId="2" borderId="16" xfId="0" applyFont="1" applyFill="1" applyBorder="1" applyAlignment="1">
      <alignment horizontal="left" vertical="top" wrapText="1"/>
    </xf>
    <xf numFmtId="0" fontId="37" fillId="2" borderId="17" xfId="0" applyFont="1" applyFill="1" applyBorder="1" applyAlignment="1">
      <alignment horizontal="left" vertical="top" wrapText="1"/>
    </xf>
    <xf numFmtId="0" fontId="37" fillId="2" borderId="21" xfId="0" applyFont="1" applyFill="1" applyBorder="1" applyAlignment="1">
      <alignment horizontal="left" vertical="top" wrapText="1"/>
    </xf>
    <xf numFmtId="0" fontId="38" fillId="2" borderId="21" xfId="0" applyFont="1" applyFill="1" applyBorder="1" applyAlignment="1">
      <alignment horizontal="left" vertical="top" wrapText="1"/>
    </xf>
    <xf numFmtId="0" fontId="39" fillId="2" borderId="0" xfId="0" applyFont="1" applyFill="1"/>
    <xf numFmtId="0" fontId="39" fillId="2" borderId="4" xfId="0" applyFont="1" applyFill="1" applyBorder="1"/>
    <xf numFmtId="0" fontId="39" fillId="2" borderId="5" xfId="0" applyFont="1" applyFill="1" applyBorder="1"/>
    <xf numFmtId="0" fontId="39" fillId="2" borderId="2" xfId="0" applyFont="1" applyFill="1" applyBorder="1"/>
    <xf numFmtId="164" fontId="40" fillId="2" borderId="27" xfId="3" applyFont="1" applyFill="1" applyBorder="1" applyAlignment="1">
      <alignment vertical="center" wrapText="1"/>
    </xf>
    <xf numFmtId="0" fontId="35" fillId="2" borderId="5" xfId="0" applyFont="1" applyFill="1" applyBorder="1" applyAlignment="1">
      <alignment vertical="center" wrapText="1"/>
    </xf>
    <xf numFmtId="0" fontId="35" fillId="2" borderId="0" xfId="0" applyFont="1" applyFill="1" applyAlignment="1">
      <alignment vertical="center" wrapText="1"/>
    </xf>
    <xf numFmtId="3" fontId="40" fillId="2" borderId="5" xfId="0" applyNumberFormat="1" applyFont="1" applyFill="1" applyBorder="1" applyAlignment="1">
      <alignment vertical="center" wrapText="1"/>
    </xf>
    <xf numFmtId="164" fontId="35" fillId="2" borderId="27" xfId="3" applyFont="1" applyFill="1" applyBorder="1" applyAlignment="1">
      <alignment vertical="center" wrapText="1"/>
    </xf>
    <xf numFmtId="164" fontId="35" fillId="2" borderId="5" xfId="3" applyFont="1" applyFill="1" applyBorder="1" applyAlignment="1">
      <alignment vertical="center" wrapText="1"/>
    </xf>
    <xf numFmtId="3" fontId="35" fillId="2" borderId="5" xfId="0" applyNumberFormat="1" applyFont="1" applyFill="1" applyBorder="1" applyAlignment="1">
      <alignment vertical="center" wrapText="1"/>
    </xf>
    <xf numFmtId="164" fontId="41" fillId="2" borderId="31" xfId="3" applyFont="1" applyFill="1" applyBorder="1" applyAlignment="1">
      <alignment vertical="center" wrapText="1"/>
    </xf>
    <xf numFmtId="3" fontId="41" fillId="2" borderId="2" xfId="0" applyNumberFormat="1" applyFont="1" applyFill="1" applyBorder="1" applyAlignment="1">
      <alignment vertical="center" wrapText="1"/>
    </xf>
    <xf numFmtId="3" fontId="41" fillId="2" borderId="2" xfId="0" applyNumberFormat="1" applyFont="1" applyFill="1" applyBorder="1" applyAlignment="1">
      <alignment vertical="top" wrapText="1"/>
    </xf>
    <xf numFmtId="0" fontId="35" fillId="2" borderId="1" xfId="0" applyFont="1" applyFill="1" applyBorder="1" applyAlignment="1">
      <alignment vertical="top" wrapText="1"/>
    </xf>
    <xf numFmtId="164" fontId="41" fillId="2" borderId="32" xfId="3" applyFont="1" applyFill="1" applyBorder="1" applyAlignment="1">
      <alignment vertical="center" wrapText="1"/>
    </xf>
    <xf numFmtId="0" fontId="36" fillId="2" borderId="13" xfId="0" applyFont="1" applyFill="1" applyBorder="1" applyAlignment="1">
      <alignment vertical="center" wrapText="1"/>
    </xf>
    <xf numFmtId="3" fontId="41" fillId="2" borderId="13" xfId="0" applyNumberFormat="1" applyFont="1" applyFill="1" applyBorder="1" applyAlignment="1">
      <alignment vertical="center" wrapText="1"/>
    </xf>
    <xf numFmtId="3" fontId="36" fillId="2" borderId="13" xfId="0" applyNumberFormat="1" applyFont="1" applyFill="1" applyBorder="1" applyAlignment="1">
      <alignment vertical="top" wrapText="1"/>
    </xf>
    <xf numFmtId="3" fontId="41" fillId="2" borderId="14" xfId="0" applyNumberFormat="1" applyFont="1" applyFill="1" applyBorder="1" applyAlignment="1">
      <alignment vertical="top" wrapText="1"/>
    </xf>
    <xf numFmtId="0" fontId="42" fillId="2" borderId="0" xfId="0" applyFont="1" applyFill="1" applyAlignment="1">
      <alignment horizontal="right"/>
    </xf>
    <xf numFmtId="3" fontId="42" fillId="2" borderId="0" xfId="0" applyNumberFormat="1" applyFont="1" applyFill="1" applyAlignment="1">
      <alignment horizontal="right"/>
    </xf>
    <xf numFmtId="3" fontId="26" fillId="2" borderId="0" xfId="0" applyNumberFormat="1" applyFont="1" applyFill="1" applyAlignment="1">
      <alignment horizontal="right"/>
    </xf>
    <xf numFmtId="0" fontId="28" fillId="2" borderId="0" xfId="0" applyFont="1" applyFill="1" applyAlignment="1">
      <alignment horizontal="left"/>
    </xf>
    <xf numFmtId="0" fontId="27" fillId="2" borderId="0" xfId="0" applyFont="1" applyFill="1" applyAlignment="1">
      <alignment horizontal="left" wrapText="1"/>
    </xf>
    <xf numFmtId="0" fontId="26" fillId="2" borderId="2" xfId="0" applyFont="1" applyFill="1" applyBorder="1" applyAlignment="1">
      <alignment horizontal="center" vertical="center" wrapText="1"/>
    </xf>
    <xf numFmtId="3" fontId="29" fillId="2" borderId="2" xfId="0" applyNumberFormat="1" applyFont="1" applyFill="1" applyBorder="1" applyAlignment="1">
      <alignment horizontal="right" vertical="top" wrapText="1"/>
    </xf>
    <xf numFmtId="0" fontId="26" fillId="2" borderId="3" xfId="0" applyFont="1" applyFill="1" applyBorder="1" applyAlignment="1">
      <alignment horizontal="left" vertical="top" wrapText="1"/>
    </xf>
    <xf numFmtId="0" fontId="29" fillId="2" borderId="25" xfId="0" applyFont="1" applyFill="1" applyBorder="1" applyAlignment="1">
      <alignment horizontal="left" vertical="top" wrapText="1"/>
    </xf>
    <xf numFmtId="0" fontId="29"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6" fillId="2" borderId="2" xfId="0" applyFont="1" applyFill="1" applyBorder="1" applyAlignment="1">
      <alignment horizontal="center"/>
    </xf>
    <xf numFmtId="0" fontId="26" fillId="2" borderId="2" xfId="0" applyFont="1" applyFill="1" applyBorder="1" applyAlignment="1">
      <alignment horizontal="center" wrapText="1"/>
    </xf>
    <xf numFmtId="0" fontId="29" fillId="2" borderId="2" xfId="0" applyFont="1" applyFill="1" applyBorder="1" applyAlignment="1">
      <alignment horizontal="center"/>
    </xf>
    <xf numFmtId="4" fontId="29" fillId="2" borderId="2" xfId="0" applyNumberFormat="1" applyFont="1" applyFill="1" applyBorder="1"/>
    <xf numFmtId="0" fontId="8" fillId="2" borderId="2" xfId="6" applyFont="1" applyFill="1" applyBorder="1"/>
    <xf numFmtId="14" fontId="26" fillId="2" borderId="2" xfId="0" applyNumberFormat="1" applyFont="1" applyFill="1" applyBorder="1" applyAlignment="1">
      <alignment horizontal="center" vertical="center" wrapText="1"/>
    </xf>
    <xf numFmtId="0" fontId="26" fillId="2" borderId="2" xfId="0" applyFont="1" applyFill="1" applyBorder="1" applyAlignment="1">
      <alignment vertical="top" wrapText="1"/>
    </xf>
    <xf numFmtId="3" fontId="26" fillId="2" borderId="2" xfId="0" applyNumberFormat="1" applyFont="1" applyFill="1" applyBorder="1" applyAlignment="1">
      <alignment horizontal="right" vertical="top" wrapText="1"/>
    </xf>
    <xf numFmtId="0" fontId="29" fillId="2" borderId="2" xfId="0" applyFont="1" applyFill="1" applyBorder="1" applyAlignment="1">
      <alignment vertical="top" wrapText="1"/>
    </xf>
    <xf numFmtId="0" fontId="42" fillId="2" borderId="2" xfId="0" applyFont="1" applyFill="1" applyBorder="1" applyAlignment="1">
      <alignment horizontal="center"/>
    </xf>
    <xf numFmtId="0" fontId="42" fillId="2" borderId="2" xfId="0" applyFont="1" applyFill="1" applyBorder="1" applyAlignment="1">
      <alignment horizontal="center" wrapText="1"/>
    </xf>
    <xf numFmtId="0" fontId="44" fillId="2" borderId="2" xfId="0" applyFont="1" applyFill="1" applyBorder="1"/>
    <xf numFmtId="3" fontId="44" fillId="2" borderId="2" xfId="0" applyNumberFormat="1" applyFont="1" applyFill="1" applyBorder="1" applyAlignment="1">
      <alignment horizontal="right"/>
    </xf>
    <xf numFmtId="3" fontId="27" fillId="2" borderId="2" xfId="0" applyNumberFormat="1" applyFont="1" applyFill="1" applyBorder="1" applyAlignment="1">
      <alignment horizontal="right"/>
    </xf>
    <xf numFmtId="0" fontId="27" fillId="2" borderId="2" xfId="0" applyFont="1" applyFill="1" applyBorder="1" applyAlignment="1">
      <alignment horizontal="right"/>
    </xf>
    <xf numFmtId="0" fontId="44" fillId="2" borderId="2" xfId="0" applyFont="1" applyFill="1" applyBorder="1" applyAlignment="1">
      <alignment wrapText="1"/>
    </xf>
    <xf numFmtId="0" fontId="44" fillId="2" borderId="2" xfId="0" applyFont="1" applyFill="1" applyBorder="1" applyAlignment="1">
      <alignment horizontal="right"/>
    </xf>
    <xf numFmtId="164" fontId="27" fillId="2" borderId="2" xfId="3" applyFont="1" applyFill="1" applyBorder="1" applyAlignment="1">
      <alignment horizontal="right"/>
    </xf>
    <xf numFmtId="3" fontId="42" fillId="2" borderId="2" xfId="0" applyNumberFormat="1" applyFont="1" applyFill="1" applyBorder="1" applyAlignment="1">
      <alignment horizontal="right"/>
    </xf>
    <xf numFmtId="3" fontId="32" fillId="2" borderId="0" xfId="0" applyNumberFormat="1" applyFont="1" applyFill="1"/>
    <xf numFmtId="164" fontId="8" fillId="2" borderId="5" xfId="3" applyFont="1" applyFill="1" applyBorder="1" applyAlignment="1">
      <alignment vertical="center" wrapText="1"/>
    </xf>
    <xf numFmtId="164" fontId="10" fillId="2" borderId="5" xfId="3" applyFont="1" applyFill="1" applyBorder="1" applyAlignment="1">
      <alignment vertical="center" wrapText="1"/>
    </xf>
    <xf numFmtId="0" fontId="28" fillId="2" borderId="2" xfId="0" applyFont="1" applyFill="1" applyBorder="1"/>
    <xf numFmtId="0" fontId="20" fillId="2" borderId="0" xfId="1" applyFill="1" applyAlignment="1" applyProtection="1">
      <alignment horizontal="left"/>
    </xf>
    <xf numFmtId="0" fontId="19" fillId="2" borderId="0" xfId="0" applyFont="1" applyFill="1"/>
    <xf numFmtId="4" fontId="46" fillId="0" borderId="0" xfId="0" applyNumberFormat="1" applyFont="1"/>
    <xf numFmtId="0" fontId="27" fillId="2" borderId="2" xfId="0" applyFont="1" applyFill="1" applyBorder="1"/>
    <xf numFmtId="0" fontId="21" fillId="2" borderId="2" xfId="0" applyFont="1" applyFill="1" applyBorder="1"/>
    <xf numFmtId="0" fontId="47" fillId="2" borderId="0" xfId="0" applyFont="1" applyFill="1" applyAlignment="1">
      <alignment horizontal="left"/>
    </xf>
    <xf numFmtId="0" fontId="8" fillId="2" borderId="0" xfId="6" applyFont="1" applyFill="1"/>
    <xf numFmtId="4" fontId="29" fillId="2" borderId="0" xfId="0" applyNumberFormat="1" applyFont="1" applyFill="1"/>
    <xf numFmtId="167" fontId="18" fillId="2" borderId="2" xfId="2" applyNumberFormat="1" applyFont="1" applyFill="1" applyBorder="1"/>
    <xf numFmtId="0" fontId="29" fillId="2" borderId="0" xfId="0" applyFont="1" applyFill="1" applyAlignment="1">
      <alignment vertical="top" wrapText="1"/>
    </xf>
    <xf numFmtId="3" fontId="29" fillId="2" borderId="0" xfId="0" applyNumberFormat="1" applyFont="1" applyFill="1" applyAlignment="1">
      <alignment horizontal="right" vertical="top" wrapText="1"/>
    </xf>
    <xf numFmtId="3" fontId="8" fillId="2" borderId="0" xfId="0" applyNumberFormat="1" applyFont="1" applyFill="1" applyAlignment="1">
      <alignment horizontal="right" vertical="top" wrapText="1"/>
    </xf>
    <xf numFmtId="167" fontId="0" fillId="2" borderId="0" xfId="0" applyNumberFormat="1" applyFill="1"/>
    <xf numFmtId="0" fontId="29"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27" fillId="2" borderId="0" xfId="0" applyFont="1" applyFill="1" applyAlignment="1">
      <alignment horizontal="center" wrapText="1"/>
    </xf>
    <xf numFmtId="0" fontId="27" fillId="2" borderId="0" xfId="0" applyFont="1" applyFill="1" applyAlignment="1">
      <alignment horizontal="left" vertical="center" wrapText="1"/>
    </xf>
    <xf numFmtId="0" fontId="26" fillId="2" borderId="0" xfId="0" applyFont="1" applyFill="1" applyAlignment="1">
      <alignment horizontal="center" wrapText="1"/>
    </xf>
    <xf numFmtId="14" fontId="26" fillId="2" borderId="0" xfId="0" applyNumberFormat="1" applyFont="1" applyFill="1" applyAlignment="1">
      <alignment horizontal="center" vertical="center" wrapText="1"/>
    </xf>
    <xf numFmtId="3" fontId="10" fillId="2" borderId="0" xfId="0" applyNumberFormat="1" applyFont="1" applyFill="1" applyAlignment="1">
      <alignment horizontal="right" vertical="top" wrapText="1"/>
    </xf>
    <xf numFmtId="0" fontId="26" fillId="2" borderId="0" xfId="0" applyFont="1" applyFill="1" applyAlignment="1">
      <alignment horizontal="left" wrapText="1"/>
    </xf>
    <xf numFmtId="0" fontId="26" fillId="2" borderId="0" xfId="0" applyFont="1" applyFill="1"/>
    <xf numFmtId="3" fontId="26" fillId="2" borderId="0" xfId="0" applyNumberFormat="1" applyFont="1" applyFill="1"/>
    <xf numFmtId="0" fontId="0" fillId="0" borderId="11" xfId="0" applyBorder="1" applyAlignment="1">
      <alignment horizontal="left" wrapText="1"/>
    </xf>
    <xf numFmtId="4" fontId="7" fillId="0" borderId="2" xfId="8" applyNumberFormat="1" applyBorder="1"/>
    <xf numFmtId="3" fontId="7" fillId="0" borderId="2" xfId="8" applyNumberFormat="1" applyBorder="1"/>
    <xf numFmtId="4" fontId="0" fillId="0" borderId="2" xfId="0" applyNumberFormat="1" applyBorder="1"/>
    <xf numFmtId="3" fontId="0" fillId="0" borderId="2" xfId="0" applyNumberFormat="1" applyBorder="1"/>
    <xf numFmtId="0" fontId="0" fillId="0" borderId="34" xfId="0" applyBorder="1" applyAlignment="1">
      <alignment horizontal="left" wrapText="1"/>
    </xf>
    <xf numFmtId="4" fontId="7" fillId="0" borderId="4" xfId="8" applyNumberFormat="1" applyBorder="1"/>
    <xf numFmtId="3" fontId="7" fillId="0" borderId="4" xfId="8" applyNumberFormat="1" applyBorder="1"/>
    <xf numFmtId="4" fontId="0" fillId="0" borderId="4" xfId="0" applyNumberFormat="1" applyBorder="1"/>
    <xf numFmtId="3" fontId="0" fillId="0" borderId="4" xfId="0" applyNumberFormat="1" applyBorder="1"/>
    <xf numFmtId="0" fontId="14" fillId="2" borderId="2" xfId="0" applyFont="1" applyFill="1" applyBorder="1" applyAlignment="1">
      <alignment horizontal="left" wrapText="1"/>
    </xf>
    <xf numFmtId="0" fontId="14" fillId="2" borderId="2" xfId="0" applyFont="1" applyFill="1" applyBorder="1"/>
    <xf numFmtId="3" fontId="14" fillId="2" borderId="2" xfId="0" applyNumberFormat="1" applyFont="1" applyFill="1" applyBorder="1"/>
    <xf numFmtId="3" fontId="32" fillId="2" borderId="0" xfId="0" applyNumberFormat="1" applyFont="1" applyFill="1" applyAlignment="1">
      <alignment horizontal="center"/>
    </xf>
    <xf numFmtId="3" fontId="43" fillId="2" borderId="0" xfId="0" applyNumberFormat="1" applyFont="1" applyFill="1" applyAlignment="1">
      <alignment horizontal="center"/>
    </xf>
    <xf numFmtId="3" fontId="14" fillId="2" borderId="0" xfId="0" applyNumberFormat="1" applyFont="1" applyFill="1"/>
    <xf numFmtId="167" fontId="14" fillId="2" borderId="0" xfId="2" applyNumberFormat="1" applyFont="1" applyFill="1" applyBorder="1"/>
    <xf numFmtId="4" fontId="48" fillId="0" borderId="0" xfId="0" applyNumberFormat="1" applyFont="1"/>
    <xf numFmtId="167" fontId="42" fillId="2" borderId="2" xfId="2" applyNumberFormat="1" applyFont="1" applyFill="1" applyBorder="1" applyAlignment="1">
      <alignment horizontal="center" wrapText="1"/>
    </xf>
    <xf numFmtId="167" fontId="18" fillId="2" borderId="0" xfId="2" applyNumberFormat="1" applyFont="1" applyFill="1" applyAlignment="1">
      <alignment horizontal="center"/>
    </xf>
    <xf numFmtId="167" fontId="29" fillId="2" borderId="0" xfId="2" applyNumberFormat="1" applyFont="1" applyFill="1" applyBorder="1" applyAlignment="1">
      <alignment horizontal="center"/>
    </xf>
    <xf numFmtId="167" fontId="14" fillId="2" borderId="0" xfId="2" applyNumberFormat="1" applyFont="1" applyFill="1" applyBorder="1" applyAlignment="1">
      <alignment horizontal="center"/>
    </xf>
    <xf numFmtId="167" fontId="44" fillId="2" borderId="2" xfId="2" applyNumberFormat="1" applyFont="1" applyFill="1" applyBorder="1" applyAlignment="1">
      <alignment horizontal="center"/>
    </xf>
    <xf numFmtId="167" fontId="42" fillId="2" borderId="2" xfId="2" applyNumberFormat="1" applyFont="1" applyFill="1" applyBorder="1" applyAlignment="1">
      <alignment horizontal="center"/>
    </xf>
    <xf numFmtId="167" fontId="42" fillId="2" borderId="0" xfId="2" applyNumberFormat="1" applyFont="1" applyFill="1" applyBorder="1" applyAlignment="1">
      <alignment horizontal="center"/>
    </xf>
    <xf numFmtId="0" fontId="0" fillId="2" borderId="0" xfId="0" applyFill="1" applyAlignment="1">
      <alignment horizontal="right"/>
    </xf>
    <xf numFmtId="3" fontId="43" fillId="2" borderId="0" xfId="0" applyNumberFormat="1" applyFont="1" applyFill="1"/>
    <xf numFmtId="0" fontId="30" fillId="2" borderId="0" xfId="0" applyFont="1" applyFill="1"/>
    <xf numFmtId="3" fontId="28" fillId="2" borderId="0" xfId="0" applyNumberFormat="1" applyFont="1" applyFill="1" applyAlignment="1">
      <alignment horizontal="right"/>
    </xf>
    <xf numFmtId="167" fontId="21" fillId="2" borderId="2" xfId="2" applyNumberFormat="1" applyFont="1" applyFill="1" applyBorder="1"/>
    <xf numFmtId="0" fontId="9" fillId="0" borderId="0" xfId="0" applyFont="1"/>
    <xf numFmtId="165" fontId="32" fillId="2" borderId="0" xfId="2" applyFont="1" applyFill="1"/>
    <xf numFmtId="0" fontId="28" fillId="2" borderId="0" xfId="0" applyFont="1" applyFill="1" applyAlignment="1">
      <alignment horizontal="left" vertical="center"/>
    </xf>
    <xf numFmtId="0" fontId="27" fillId="2" borderId="0" xfId="0" applyFont="1" applyFill="1" applyAlignment="1">
      <alignment horizontal="left" vertical="center"/>
    </xf>
    <xf numFmtId="0" fontId="27" fillId="2" borderId="0" xfId="0" applyFont="1" applyFill="1" applyAlignment="1">
      <alignment horizontal="center" vertical="center"/>
    </xf>
    <xf numFmtId="0" fontId="49" fillId="2" borderId="0" xfId="0" applyFont="1" applyFill="1" applyAlignment="1">
      <alignment vertical="center"/>
    </xf>
    <xf numFmtId="0" fontId="49" fillId="2" borderId="0" xfId="0" applyFont="1" applyFill="1" applyAlignment="1">
      <alignment horizontal="center" vertical="center"/>
    </xf>
    <xf numFmtId="0" fontId="50" fillId="2" borderId="0" xfId="0" applyFont="1" applyFill="1" applyAlignment="1">
      <alignment horizontal="left"/>
    </xf>
    <xf numFmtId="0" fontId="11" fillId="2" borderId="0" xfId="0" applyFont="1" applyFill="1" applyAlignment="1">
      <alignment horizontal="left" wrapText="1"/>
    </xf>
    <xf numFmtId="164" fontId="0" fillId="2" borderId="0" xfId="0" applyNumberFormat="1" applyFill="1"/>
    <xf numFmtId="3" fontId="39" fillId="2" borderId="0" xfId="0" applyNumberFormat="1" applyFont="1" applyFill="1"/>
    <xf numFmtId="0" fontId="42" fillId="2" borderId="2" xfId="0" applyFont="1" applyFill="1" applyBorder="1" applyAlignment="1">
      <alignment horizontal="left"/>
    </xf>
    <xf numFmtId="0" fontId="26" fillId="2" borderId="11" xfId="0" applyFont="1" applyFill="1" applyBorder="1" applyAlignment="1">
      <alignment horizontal="left" vertical="top" wrapText="1"/>
    </xf>
    <xf numFmtId="0" fontId="29" fillId="2" borderId="0" xfId="0" applyFont="1" applyFill="1" applyAlignment="1">
      <alignment horizontal="center" vertical="center" wrapText="1"/>
    </xf>
    <xf numFmtId="0" fontId="43" fillId="2" borderId="0" xfId="0" applyFont="1" applyFill="1" applyAlignment="1">
      <alignment horizontal="center"/>
    </xf>
    <xf numFmtId="0" fontId="43" fillId="2" borderId="0" xfId="0" applyFont="1" applyFill="1"/>
    <xf numFmtId="164" fontId="26" fillId="2" borderId="2" xfId="3" applyFont="1" applyFill="1" applyBorder="1" applyAlignment="1">
      <alignment horizontal="center" vertical="center" wrapText="1"/>
    </xf>
    <xf numFmtId="0" fontId="29" fillId="2" borderId="11" xfId="0" applyFont="1" applyFill="1" applyBorder="1" applyAlignment="1">
      <alignment horizontal="left" vertical="center" wrapText="1"/>
    </xf>
    <xf numFmtId="0" fontId="29" fillId="2" borderId="12" xfId="0" applyFont="1" applyFill="1" applyBorder="1" applyAlignment="1">
      <alignment horizontal="left" vertical="center" wrapText="1"/>
    </xf>
    <xf numFmtId="164" fontId="32" fillId="2" borderId="0" xfId="3" applyFont="1" applyFill="1"/>
    <xf numFmtId="3" fontId="54" fillId="2" borderId="0" xfId="0" applyNumberFormat="1" applyFont="1" applyFill="1"/>
    <xf numFmtId="0" fontId="28" fillId="2" borderId="2" xfId="0" applyFont="1" applyFill="1" applyBorder="1" applyAlignment="1">
      <alignment horizontal="left"/>
    </xf>
    <xf numFmtId="0" fontId="56" fillId="2" borderId="0" xfId="0" applyFont="1" applyFill="1"/>
    <xf numFmtId="0" fontId="0" fillId="2" borderId="0" xfId="0" applyFill="1" applyAlignment="1">
      <alignment horizontal="center"/>
    </xf>
    <xf numFmtId="0" fontId="56" fillId="2" borderId="0" xfId="0" applyFont="1" applyFill="1" applyAlignment="1">
      <alignment horizontal="center"/>
    </xf>
    <xf numFmtId="164" fontId="58" fillId="2" borderId="0" xfId="3" applyFont="1" applyFill="1" applyAlignment="1">
      <alignment horizontal="left" vertical="center"/>
    </xf>
    <xf numFmtId="3" fontId="58" fillId="2" borderId="0" xfId="0" applyNumberFormat="1" applyFont="1" applyFill="1" applyAlignment="1">
      <alignment horizontal="center" vertical="center"/>
    </xf>
    <xf numFmtId="0" fontId="58" fillId="2" borderId="0" xfId="0" applyFont="1" applyFill="1" applyAlignment="1">
      <alignment horizontal="center" vertical="center"/>
    </xf>
    <xf numFmtId="0" fontId="58" fillId="2" borderId="0" xfId="0" applyFont="1" applyFill="1" applyAlignment="1">
      <alignment horizontal="center"/>
    </xf>
    <xf numFmtId="164" fontId="56" fillId="2" borderId="15" xfId="3" applyFont="1" applyFill="1" applyBorder="1" applyAlignment="1">
      <alignment vertical="center" wrapText="1"/>
    </xf>
    <xf numFmtId="3" fontId="56" fillId="2" borderId="5" xfId="0" applyNumberFormat="1" applyFont="1" applyFill="1" applyBorder="1" applyAlignment="1">
      <alignment horizontal="right" vertical="center" wrapText="1"/>
    </xf>
    <xf numFmtId="0" fontId="56" fillId="2" borderId="0" xfId="0" applyFont="1" applyFill="1" applyAlignment="1">
      <alignment vertical="center" wrapText="1"/>
    </xf>
    <xf numFmtId="3" fontId="56" fillId="2" borderId="1" xfId="0" applyNumberFormat="1" applyFont="1" applyFill="1" applyBorder="1" applyAlignment="1">
      <alignment horizontal="right" vertical="center" wrapText="1"/>
    </xf>
    <xf numFmtId="3" fontId="58" fillId="2" borderId="5" xfId="0" applyNumberFormat="1" applyFont="1" applyFill="1" applyBorder="1" applyAlignment="1">
      <alignment horizontal="right" vertical="center" wrapText="1"/>
    </xf>
    <xf numFmtId="3" fontId="58" fillId="2" borderId="1" xfId="0" applyNumberFormat="1" applyFont="1" applyFill="1" applyBorder="1" applyAlignment="1">
      <alignment horizontal="right" vertical="center" wrapText="1"/>
    </xf>
    <xf numFmtId="164" fontId="58" fillId="2" borderId="15" xfId="3" applyFont="1" applyFill="1" applyBorder="1" applyAlignment="1">
      <alignment vertical="center" wrapText="1"/>
    </xf>
    <xf numFmtId="0" fontId="58" fillId="2" borderId="0" xfId="0" applyFont="1" applyFill="1" applyAlignment="1">
      <alignment vertical="center" wrapText="1"/>
    </xf>
    <xf numFmtId="3" fontId="58" fillId="2" borderId="5" xfId="0" applyNumberFormat="1" applyFont="1" applyFill="1" applyBorder="1" applyAlignment="1">
      <alignment vertical="center" wrapText="1"/>
    </xf>
    <xf numFmtId="3" fontId="58" fillId="2" borderId="1" xfId="0" applyNumberFormat="1" applyFont="1" applyFill="1" applyBorder="1" applyAlignment="1">
      <alignment vertical="center" wrapText="1"/>
    </xf>
    <xf numFmtId="3" fontId="56" fillId="2" borderId="5" xfId="0" applyNumberFormat="1" applyFont="1" applyFill="1" applyBorder="1" applyAlignment="1">
      <alignment vertical="center" wrapText="1"/>
    </xf>
    <xf numFmtId="3" fontId="58" fillId="2" borderId="0" xfId="0" applyNumberFormat="1" applyFont="1" applyFill="1" applyAlignment="1">
      <alignment horizontal="center"/>
    </xf>
    <xf numFmtId="0" fontId="56" fillId="2" borderId="5" xfId="0" applyFont="1" applyFill="1" applyBorder="1" applyAlignment="1">
      <alignment vertical="center" wrapText="1"/>
    </xf>
    <xf numFmtId="3" fontId="58" fillId="2" borderId="27" xfId="0" applyNumberFormat="1" applyFont="1" applyFill="1" applyBorder="1" applyAlignment="1">
      <alignment horizontal="right" vertical="center" wrapText="1"/>
    </xf>
    <xf numFmtId="0" fontId="58" fillId="2" borderId="5" xfId="0" applyFont="1" applyFill="1" applyBorder="1" applyAlignment="1">
      <alignment vertical="center" wrapText="1"/>
    </xf>
    <xf numFmtId="3" fontId="56" fillId="0" borderId="27" xfId="0" applyNumberFormat="1" applyFont="1" applyBorder="1" applyAlignment="1">
      <alignment horizontal="right" vertical="center" wrapText="1"/>
    </xf>
    <xf numFmtId="3" fontId="56" fillId="2" borderId="27" xfId="0" applyNumberFormat="1" applyFont="1" applyFill="1" applyBorder="1" applyAlignment="1">
      <alignment horizontal="right" vertical="center" wrapText="1"/>
    </xf>
    <xf numFmtId="164" fontId="56" fillId="2" borderId="0" xfId="3" applyFont="1" applyFill="1" applyBorder="1" applyAlignment="1">
      <alignment vertical="center" wrapText="1"/>
    </xf>
    <xf numFmtId="3" fontId="61" fillId="2" borderId="6" xfId="0" applyNumberFormat="1" applyFont="1" applyFill="1" applyBorder="1" applyAlignment="1">
      <alignment horizontal="right" vertical="center" wrapText="1"/>
    </xf>
    <xf numFmtId="3" fontId="58" fillId="2" borderId="29" xfId="0" applyNumberFormat="1" applyFont="1" applyFill="1" applyBorder="1" applyAlignment="1">
      <alignment horizontal="right" vertical="center" wrapText="1"/>
    </xf>
    <xf numFmtId="164" fontId="56" fillId="2" borderId="26" xfId="3" applyFont="1" applyFill="1" applyBorder="1" applyAlignment="1">
      <alignment horizontal="left" vertical="center" wrapText="1"/>
    </xf>
    <xf numFmtId="3" fontId="56" fillId="2" borderId="13" xfId="0" applyNumberFormat="1" applyFont="1" applyFill="1" applyBorder="1" applyAlignment="1">
      <alignment horizontal="right" vertical="center" wrapText="1"/>
    </xf>
    <xf numFmtId="0" fontId="56" fillId="2" borderId="13" xfId="0" applyFont="1" applyFill="1" applyBorder="1" applyAlignment="1">
      <alignment horizontal="center" vertical="center" wrapText="1"/>
    </xf>
    <xf numFmtId="3" fontId="56" fillId="0" borderId="28" xfId="0" applyNumberFormat="1" applyFont="1" applyBorder="1" applyAlignment="1">
      <alignment horizontal="right" vertical="center" wrapText="1"/>
    </xf>
    <xf numFmtId="3" fontId="61" fillId="2" borderId="0" xfId="0" applyNumberFormat="1" applyFont="1" applyFill="1" applyAlignment="1">
      <alignment horizontal="center"/>
    </xf>
    <xf numFmtId="164" fontId="56" fillId="2" borderId="0" xfId="3" applyFont="1" applyFill="1" applyAlignment="1">
      <alignment horizontal="center" vertical="center"/>
    </xf>
    <xf numFmtId="3" fontId="58" fillId="2" borderId="0" xfId="0" applyNumberFormat="1" applyFont="1" applyFill="1" applyAlignment="1">
      <alignment vertical="center"/>
    </xf>
    <xf numFmtId="0" fontId="58" fillId="2" borderId="0" xfId="0" applyFont="1" applyFill="1" applyAlignment="1">
      <alignment vertical="center"/>
    </xf>
    <xf numFmtId="0" fontId="58" fillId="2" borderId="0" xfId="0" applyFont="1" applyFill="1"/>
    <xf numFmtId="164" fontId="58" fillId="2" borderId="0" xfId="3" applyFont="1" applyFill="1" applyAlignment="1">
      <alignment horizontal="justify" vertical="center"/>
    </xf>
    <xf numFmtId="164" fontId="58" fillId="2" borderId="0" xfId="3" applyFont="1" applyFill="1" applyAlignment="1">
      <alignment vertical="center"/>
    </xf>
    <xf numFmtId="164" fontId="56" fillId="2" borderId="0" xfId="3" applyFont="1" applyFill="1" applyAlignment="1">
      <alignment horizontal="left" vertical="center"/>
    </xf>
    <xf numFmtId="3" fontId="58" fillId="2" borderId="0" xfId="0" applyNumberFormat="1" applyFont="1" applyFill="1"/>
    <xf numFmtId="0" fontId="55" fillId="2" borderId="0" xfId="0" applyFont="1" applyFill="1"/>
    <xf numFmtId="164" fontId="56" fillId="2" borderId="7" xfId="3" applyFont="1" applyFill="1" applyBorder="1" applyAlignment="1">
      <alignment vertical="center" wrapText="1"/>
    </xf>
    <xf numFmtId="164" fontId="56" fillId="2" borderId="22" xfId="3" applyFont="1" applyFill="1" applyBorder="1" applyAlignment="1">
      <alignment vertical="center" wrapText="1"/>
    </xf>
    <xf numFmtId="3" fontId="58" fillId="2" borderId="18" xfId="0" applyNumberFormat="1" applyFont="1" applyFill="1" applyBorder="1" applyAlignment="1">
      <alignment vertical="center" wrapText="1"/>
    </xf>
    <xf numFmtId="164" fontId="57" fillId="2" borderId="0" xfId="3" applyFont="1" applyFill="1" applyAlignment="1">
      <alignment vertical="center"/>
    </xf>
    <xf numFmtId="0" fontId="56" fillId="2" borderId="44" xfId="0" applyFont="1" applyFill="1" applyBorder="1" applyAlignment="1">
      <alignment vertical="center" wrapText="1"/>
    </xf>
    <xf numFmtId="0" fontId="56" fillId="2" borderId="23" xfId="0" applyFont="1" applyFill="1" applyBorder="1" applyAlignment="1">
      <alignment vertical="center" wrapText="1"/>
    </xf>
    <xf numFmtId="3" fontId="58" fillId="2" borderId="28" xfId="0" applyNumberFormat="1" applyFont="1" applyFill="1" applyBorder="1" applyAlignment="1">
      <alignment vertical="center" wrapText="1"/>
    </xf>
    <xf numFmtId="164" fontId="29" fillId="2" borderId="4" xfId="3" applyFont="1" applyFill="1" applyBorder="1" applyAlignment="1">
      <alignment vertical="center" wrapText="1"/>
    </xf>
    <xf numFmtId="0" fontId="29" fillId="2" borderId="4" xfId="0" applyFont="1" applyFill="1" applyBorder="1" applyAlignment="1">
      <alignment vertical="center" wrapText="1"/>
    </xf>
    <xf numFmtId="3" fontId="29" fillId="2" borderId="4" xfId="0" applyNumberFormat="1" applyFont="1" applyFill="1" applyBorder="1" applyAlignment="1">
      <alignment vertical="center" wrapText="1"/>
    </xf>
    <xf numFmtId="0" fontId="29" fillId="2" borderId="43" xfId="0" applyFont="1" applyFill="1" applyBorder="1" applyAlignment="1">
      <alignment vertical="center" wrapText="1"/>
    </xf>
    <xf numFmtId="0" fontId="29" fillId="2" borderId="2" xfId="0" applyFont="1" applyFill="1" applyBorder="1" applyAlignment="1">
      <alignment vertical="center" wrapText="1"/>
    </xf>
    <xf numFmtId="0" fontId="29" fillId="2" borderId="34" xfId="0" applyFont="1" applyFill="1" applyBorder="1" applyAlignment="1">
      <alignment vertical="center" wrapText="1"/>
    </xf>
    <xf numFmtId="4" fontId="29" fillId="2" borderId="0" xfId="0" applyNumberFormat="1" applyFont="1" applyFill="1" applyAlignment="1">
      <alignment horizontal="center" vertical="center" wrapText="1"/>
    </xf>
    <xf numFmtId="10" fontId="29" fillId="2" borderId="25" xfId="9" applyNumberFormat="1" applyFont="1" applyFill="1" applyBorder="1" applyAlignment="1">
      <alignment horizontal="center" vertical="top" wrapText="1"/>
    </xf>
    <xf numFmtId="10" fontId="29" fillId="2" borderId="14" xfId="9" applyNumberFormat="1" applyFont="1" applyFill="1" applyBorder="1" applyAlignment="1">
      <alignment horizontal="center"/>
    </xf>
    <xf numFmtId="0" fontId="37" fillId="2" borderId="49" xfId="0" applyFont="1" applyFill="1" applyBorder="1" applyAlignment="1">
      <alignment horizontal="center" vertical="center" wrapText="1"/>
    </xf>
    <xf numFmtId="0" fontId="16" fillId="2" borderId="39" xfId="0" applyFont="1" applyFill="1" applyBorder="1" applyAlignment="1">
      <alignment horizontal="center"/>
    </xf>
    <xf numFmtId="0" fontId="16" fillId="2" borderId="40" xfId="0" applyFont="1" applyFill="1" applyBorder="1" applyAlignment="1">
      <alignment horizontal="center"/>
    </xf>
    <xf numFmtId="0" fontId="16" fillId="2" borderId="41" xfId="0" applyFont="1" applyFill="1" applyBorder="1" applyAlignment="1">
      <alignment horizontal="center"/>
    </xf>
    <xf numFmtId="0" fontId="14" fillId="2" borderId="2" xfId="0" applyFont="1" applyFill="1" applyBorder="1" applyAlignment="1">
      <alignment horizontal="center"/>
    </xf>
    <xf numFmtId="0" fontId="14" fillId="2" borderId="2" xfId="0" applyFont="1" applyFill="1" applyBorder="1" applyAlignment="1">
      <alignment horizontal="centerContinuous" vertical="center" wrapText="1"/>
    </xf>
    <xf numFmtId="3" fontId="7" fillId="2" borderId="2" xfId="0" applyNumberFormat="1" applyFont="1" applyFill="1" applyBorder="1"/>
    <xf numFmtId="0" fontId="26" fillId="2" borderId="8" xfId="0" applyFont="1" applyFill="1" applyBorder="1" applyAlignment="1">
      <alignment horizontal="left" vertical="center" wrapText="1"/>
    </xf>
    <xf numFmtId="0" fontId="29" fillId="2" borderId="2" xfId="0" applyFont="1" applyFill="1" applyBorder="1" applyAlignment="1">
      <alignment horizontal="left" vertical="center" wrapText="1"/>
    </xf>
    <xf numFmtId="164" fontId="29" fillId="2" borderId="2" xfId="3" applyFont="1" applyFill="1" applyBorder="1" applyAlignment="1">
      <alignment horizontal="left" vertical="top" wrapText="1"/>
    </xf>
    <xf numFmtId="166" fontId="29" fillId="2" borderId="25" xfId="2" applyNumberFormat="1" applyFont="1" applyFill="1" applyBorder="1" applyAlignment="1">
      <alignment horizontal="right" vertical="top" wrapText="1"/>
    </xf>
    <xf numFmtId="0" fontId="15" fillId="2" borderId="35" xfId="0" applyFont="1" applyFill="1" applyBorder="1" applyAlignment="1">
      <alignment horizontal="center" vertical="center"/>
    </xf>
    <xf numFmtId="0" fontId="15" fillId="2" borderId="36"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2" fillId="2" borderId="1" xfId="0" applyFont="1" applyFill="1" applyBorder="1" applyAlignment="1">
      <alignment vertical="center"/>
    </xf>
    <xf numFmtId="0" fontId="63" fillId="2" borderId="0" xfId="0" applyFont="1" applyFill="1" applyAlignment="1">
      <alignment vertical="center"/>
    </xf>
    <xf numFmtId="3" fontId="63" fillId="2" borderId="0" xfId="0" applyNumberFormat="1" applyFont="1" applyFill="1" applyAlignment="1">
      <alignment horizontal="right" vertical="center"/>
    </xf>
    <xf numFmtId="0" fontId="16" fillId="2" borderId="2" xfId="0" applyFont="1" applyFill="1" applyBorder="1" applyAlignment="1">
      <alignment horizontal="center"/>
    </xf>
    <xf numFmtId="0" fontId="21" fillId="2" borderId="0" xfId="0" applyFont="1" applyFill="1"/>
    <xf numFmtId="3" fontId="56" fillId="2" borderId="38" xfId="0" applyNumberFormat="1" applyFont="1" applyFill="1" applyBorder="1" applyAlignment="1">
      <alignment vertical="center" wrapText="1"/>
    </xf>
    <xf numFmtId="3" fontId="56" fillId="2" borderId="3" xfId="0" applyNumberFormat="1" applyFont="1" applyFill="1" applyBorder="1" applyAlignment="1">
      <alignment vertical="center" wrapText="1"/>
    </xf>
    <xf numFmtId="0" fontId="21" fillId="2" borderId="0" xfId="0" applyFont="1" applyFill="1" applyAlignment="1">
      <alignment horizontal="center"/>
    </xf>
    <xf numFmtId="0" fontId="67" fillId="2" borderId="0" xfId="0" applyFont="1" applyFill="1" applyAlignment="1">
      <alignment horizontal="center"/>
    </xf>
    <xf numFmtId="0" fontId="68" fillId="2" borderId="2" xfId="0" applyFont="1" applyFill="1" applyBorder="1" applyAlignment="1">
      <alignment horizontal="center" vertical="center" wrapText="1"/>
    </xf>
    <xf numFmtId="0" fontId="68" fillId="2" borderId="2" xfId="0" applyFont="1" applyFill="1" applyBorder="1" applyAlignment="1">
      <alignment vertical="center" wrapText="1"/>
    </xf>
    <xf numFmtId="0" fontId="69" fillId="2" borderId="2" xfId="0" applyFont="1" applyFill="1" applyBorder="1" applyAlignment="1">
      <alignment vertical="center" wrapText="1"/>
    </xf>
    <xf numFmtId="171" fontId="69" fillId="2" borderId="2" xfId="11" applyNumberFormat="1" applyFont="1" applyFill="1" applyBorder="1" applyAlignment="1">
      <alignment horizontal="center" vertical="center" wrapText="1"/>
    </xf>
    <xf numFmtId="171" fontId="68" fillId="2" borderId="2" xfId="11" applyNumberFormat="1" applyFont="1" applyFill="1" applyBorder="1" applyAlignment="1">
      <alignment horizontal="center" vertical="center" wrapText="1"/>
    </xf>
    <xf numFmtId="0" fontId="70" fillId="0" borderId="0" xfId="0" applyFont="1" applyAlignment="1">
      <alignment horizontal="justify" vertical="center"/>
    </xf>
    <xf numFmtId="0" fontId="68" fillId="2" borderId="0" xfId="0" applyFont="1" applyFill="1" applyAlignment="1">
      <alignment horizontal="center" vertical="center" wrapText="1"/>
    </xf>
    <xf numFmtId="171" fontId="68" fillId="2" borderId="0" xfId="11" applyNumberFormat="1" applyFont="1" applyFill="1" applyBorder="1" applyAlignment="1">
      <alignment horizontal="center" vertical="center" wrapText="1"/>
    </xf>
    <xf numFmtId="0" fontId="27" fillId="0" borderId="0" xfId="0" applyFont="1" applyAlignment="1">
      <alignment wrapText="1"/>
    </xf>
    <xf numFmtId="0" fontId="29" fillId="2" borderId="2" xfId="0" applyFont="1" applyFill="1" applyBorder="1" applyAlignment="1">
      <alignment horizontal="left" vertical="top" wrapText="1"/>
    </xf>
    <xf numFmtId="4" fontId="29" fillId="2" borderId="2" xfId="0" applyNumberFormat="1" applyFont="1" applyFill="1" applyBorder="1" applyAlignment="1">
      <alignment horizontal="center" vertical="top" wrapText="1"/>
    </xf>
    <xf numFmtId="0" fontId="0" fillId="2" borderId="0" xfId="0" applyFill="1" applyAlignment="1">
      <alignment horizontal="left"/>
    </xf>
    <xf numFmtId="0" fontId="71" fillId="2" borderId="2" xfId="6" applyFont="1" applyFill="1" applyBorder="1"/>
    <xf numFmtId="4" fontId="26" fillId="2" borderId="2" xfId="0" applyNumberFormat="1" applyFont="1" applyFill="1" applyBorder="1"/>
    <xf numFmtId="3" fontId="26" fillId="2" borderId="2" xfId="0" applyNumberFormat="1" applyFont="1" applyFill="1" applyBorder="1"/>
    <xf numFmtId="3" fontId="56" fillId="2" borderId="51" xfId="0" applyNumberFormat="1" applyFont="1" applyFill="1" applyBorder="1" applyAlignment="1">
      <alignment horizontal="right" vertical="center" wrapText="1"/>
    </xf>
    <xf numFmtId="3" fontId="58" fillId="2" borderId="51" xfId="0" applyNumberFormat="1" applyFont="1" applyFill="1" applyBorder="1" applyAlignment="1">
      <alignment horizontal="right" vertical="center" wrapText="1"/>
    </xf>
    <xf numFmtId="3" fontId="56" fillId="2" borderId="51" xfId="0" applyNumberFormat="1" applyFont="1" applyFill="1" applyBorder="1" applyAlignment="1">
      <alignment vertical="center" wrapText="1"/>
    </xf>
    <xf numFmtId="164" fontId="57" fillId="0" borderId="0" xfId="3" applyFont="1" applyFill="1" applyAlignment="1">
      <alignment vertical="center"/>
    </xf>
    <xf numFmtId="167" fontId="18" fillId="2" borderId="0" xfId="2" applyNumberFormat="1" applyFont="1" applyFill="1" applyBorder="1" applyAlignment="1">
      <alignment horizontal="center"/>
    </xf>
    <xf numFmtId="0" fontId="12" fillId="2" borderId="7" xfId="0" applyFont="1" applyFill="1" applyBorder="1" applyAlignment="1">
      <alignment vertical="center"/>
    </xf>
    <xf numFmtId="0" fontId="12" fillId="2" borderId="3" xfId="0" applyFont="1" applyFill="1" applyBorder="1" applyAlignment="1">
      <alignment vertical="center"/>
    </xf>
    <xf numFmtId="0" fontId="12" fillId="2" borderId="35" xfId="0" applyFont="1" applyFill="1" applyBorder="1" applyAlignment="1">
      <alignment vertical="center"/>
    </xf>
    <xf numFmtId="0" fontId="12" fillId="2" borderId="50" xfId="0" applyFont="1" applyFill="1" applyBorder="1" applyAlignment="1">
      <alignment vertical="center"/>
    </xf>
    <xf numFmtId="0" fontId="15" fillId="2" borderId="35" xfId="0" applyFont="1" applyFill="1" applyBorder="1" applyAlignment="1">
      <alignment horizontal="left" vertical="center"/>
    </xf>
    <xf numFmtId="164" fontId="0" fillId="2" borderId="0" xfId="3" applyFont="1" applyFill="1"/>
    <xf numFmtId="3" fontId="35" fillId="0" borderId="5" xfId="0" applyNumberFormat="1" applyFont="1" applyBorder="1" applyAlignment="1">
      <alignment horizontal="center" vertical="center" wrapText="1"/>
    </xf>
    <xf numFmtId="0" fontId="39" fillId="0" borderId="16" xfId="0" applyFont="1" applyBorder="1"/>
    <xf numFmtId="3" fontId="35" fillId="0" borderId="19" xfId="0" applyNumberFormat="1" applyFont="1" applyBorder="1" applyAlignment="1">
      <alignment horizontal="center" vertical="center" wrapText="1"/>
    </xf>
    <xf numFmtId="3" fontId="56" fillId="2" borderId="27" xfId="0" applyNumberFormat="1" applyFont="1" applyFill="1" applyBorder="1" applyAlignment="1">
      <alignment vertical="center" wrapText="1"/>
    </xf>
    <xf numFmtId="164" fontId="36" fillId="2" borderId="13" xfId="3" applyFont="1" applyFill="1" applyBorder="1" applyAlignment="1">
      <alignment vertical="center" wrapText="1"/>
    </xf>
    <xf numFmtId="164" fontId="26" fillId="2" borderId="2" xfId="3" applyFont="1" applyFill="1" applyBorder="1"/>
    <xf numFmtId="164" fontId="29" fillId="2" borderId="2" xfId="3" applyFont="1" applyFill="1" applyBorder="1"/>
    <xf numFmtId="0" fontId="51" fillId="2" borderId="0" xfId="0" applyFont="1" applyFill="1" applyAlignment="1">
      <alignment horizontal="center"/>
    </xf>
    <xf numFmtId="0" fontId="26" fillId="2" borderId="0" xfId="0" applyFont="1" applyFill="1" applyAlignment="1">
      <alignment horizontal="center"/>
    </xf>
    <xf numFmtId="0" fontId="35" fillId="2" borderId="0" xfId="0" applyFont="1" applyFill="1" applyAlignment="1">
      <alignment horizontal="center"/>
    </xf>
    <xf numFmtId="0" fontId="29" fillId="2" borderId="0" xfId="0" applyFont="1" applyFill="1" applyAlignment="1">
      <alignment horizontal="left" wrapText="1"/>
    </xf>
    <xf numFmtId="0" fontId="29" fillId="2" borderId="0" xfId="0" applyFont="1" applyFill="1" applyAlignment="1">
      <alignment horizontal="left" vertical="center" wrapText="1"/>
    </xf>
    <xf numFmtId="0" fontId="26" fillId="2" borderId="3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31" xfId="0" applyFont="1" applyFill="1" applyBorder="1" applyAlignment="1">
      <alignment horizontal="center" vertical="center" wrapText="1"/>
    </xf>
    <xf numFmtId="0" fontId="52" fillId="2" borderId="35" xfId="0" applyFont="1" applyFill="1" applyBorder="1" applyAlignment="1">
      <alignment horizontal="center" vertical="center"/>
    </xf>
    <xf numFmtId="0" fontId="52" fillId="2" borderId="50" xfId="0" applyFont="1" applyFill="1" applyBorder="1" applyAlignment="1">
      <alignment horizontal="center" vertical="center"/>
    </xf>
    <xf numFmtId="0" fontId="29" fillId="2" borderId="0" xfId="0" applyFont="1" applyFill="1" applyAlignment="1">
      <alignment horizontal="left"/>
    </xf>
    <xf numFmtId="0" fontId="26" fillId="2" borderId="0" xfId="0" applyFont="1" applyFill="1" applyAlignment="1">
      <alignment horizontal="left"/>
    </xf>
    <xf numFmtId="0" fontId="56" fillId="2" borderId="5" xfId="0" applyFont="1" applyFill="1" applyBorder="1" applyAlignment="1">
      <alignment horizontal="left" vertical="center" wrapText="1"/>
    </xf>
    <xf numFmtId="3" fontId="56" fillId="2" borderId="5" xfId="0" applyNumberFormat="1" applyFont="1" applyFill="1" applyBorder="1" applyAlignment="1">
      <alignment horizontal="right" vertical="center" wrapText="1"/>
    </xf>
    <xf numFmtId="3" fontId="56" fillId="0" borderId="51" xfId="0" applyNumberFormat="1" applyFont="1" applyBorder="1" applyAlignment="1">
      <alignment horizontal="right" vertical="center" wrapText="1"/>
    </xf>
    <xf numFmtId="0" fontId="58" fillId="2" borderId="5" xfId="0" applyFont="1" applyFill="1" applyBorder="1" applyAlignment="1">
      <alignment horizontal="left" vertical="center" wrapText="1"/>
    </xf>
    <xf numFmtId="3" fontId="58" fillId="2" borderId="5" xfId="0" applyNumberFormat="1" applyFont="1" applyFill="1" applyBorder="1" applyAlignment="1">
      <alignment horizontal="right" vertical="center" wrapText="1"/>
    </xf>
    <xf numFmtId="3" fontId="58" fillId="2" borderId="51" xfId="0" applyNumberFormat="1" applyFont="1" applyFill="1" applyBorder="1" applyAlignment="1">
      <alignment horizontal="right" vertical="center" wrapText="1"/>
    </xf>
    <xf numFmtId="164" fontId="29" fillId="2" borderId="0" xfId="3" applyFont="1" applyFill="1" applyAlignment="1">
      <alignment horizontal="center" vertical="center"/>
    </xf>
    <xf numFmtId="164" fontId="29" fillId="2" borderId="4" xfId="3" applyFont="1" applyFill="1" applyBorder="1" applyAlignment="1">
      <alignment vertical="center" wrapText="1"/>
    </xf>
    <xf numFmtId="164" fontId="29" fillId="2" borderId="6" xfId="3" applyFont="1" applyFill="1" applyBorder="1" applyAlignment="1">
      <alignment vertical="center" wrapText="1"/>
    </xf>
    <xf numFmtId="3" fontId="26" fillId="2" borderId="4"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164" fontId="36" fillId="2" borderId="0" xfId="3" applyFont="1" applyFill="1" applyAlignment="1">
      <alignment horizontal="center" vertical="center"/>
    </xf>
    <xf numFmtId="164" fontId="26" fillId="2" borderId="0" xfId="3" applyFont="1" applyFill="1" applyAlignment="1">
      <alignment horizontal="center"/>
    </xf>
    <xf numFmtId="164" fontId="37" fillId="2" borderId="37" xfId="3" applyFont="1" applyFill="1" applyBorder="1" applyAlignment="1">
      <alignment horizontal="center" vertical="center" wrapText="1"/>
    </xf>
    <xf numFmtId="164" fontId="37" fillId="2" borderId="21" xfId="3" applyFont="1" applyFill="1" applyBorder="1" applyAlignment="1">
      <alignment horizontal="center" vertical="center" wrapText="1"/>
    </xf>
    <xf numFmtId="0" fontId="37" fillId="2" borderId="45" xfId="0" applyFont="1" applyFill="1" applyBorder="1" applyAlignment="1">
      <alignment horizontal="center" vertical="center" wrapText="1"/>
    </xf>
    <xf numFmtId="0" fontId="37" fillId="2" borderId="46"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7" fillId="2" borderId="6" xfId="0" applyFont="1" applyFill="1" applyBorder="1" applyAlignment="1">
      <alignment horizontal="center" vertical="center" wrapText="1"/>
    </xf>
    <xf numFmtId="3" fontId="37" fillId="2" borderId="4" xfId="0" applyNumberFormat="1" applyFont="1" applyFill="1" applyBorder="1" applyAlignment="1">
      <alignment horizontal="center" vertical="center" wrapText="1"/>
    </xf>
    <xf numFmtId="3" fontId="37" fillId="2" borderId="6" xfId="0" applyNumberFormat="1" applyFont="1" applyFill="1" applyBorder="1" applyAlignment="1">
      <alignment horizontal="center" vertical="center" wrapText="1"/>
    </xf>
    <xf numFmtId="0" fontId="37" fillId="2" borderId="40" xfId="0" applyFont="1" applyFill="1" applyBorder="1" applyAlignment="1">
      <alignment horizontal="center" vertical="center" wrapText="1"/>
    </xf>
    <xf numFmtId="0" fontId="37" fillId="2" borderId="42" xfId="0" applyFont="1" applyFill="1" applyBorder="1" applyAlignment="1">
      <alignment horizontal="center" vertical="center" wrapText="1"/>
    </xf>
    <xf numFmtId="164" fontId="37" fillId="2" borderId="47" xfId="3" applyFont="1" applyFill="1" applyBorder="1" applyAlignment="1">
      <alignment horizontal="center" vertical="center" wrapText="1"/>
    </xf>
    <xf numFmtId="164" fontId="37" fillId="2" borderId="48" xfId="3" applyFont="1" applyFill="1" applyBorder="1" applyAlignment="1">
      <alignment horizontal="center" vertical="center" wrapText="1"/>
    </xf>
    <xf numFmtId="164" fontId="51" fillId="2" borderId="0" xfId="3" applyFont="1" applyFill="1" applyAlignment="1">
      <alignment horizontal="center" vertical="center"/>
    </xf>
    <xf numFmtId="164" fontId="35" fillId="2" borderId="0" xfId="3" applyFont="1" applyFill="1" applyAlignment="1">
      <alignment horizontal="center" vertical="center"/>
    </xf>
    <xf numFmtId="0" fontId="35" fillId="2" borderId="0" xfId="0" applyFont="1" applyFill="1" applyAlignment="1">
      <alignment vertical="top" wrapText="1"/>
    </xf>
    <xf numFmtId="0" fontId="35" fillId="2" borderId="1" xfId="0" applyFont="1" applyFill="1" applyBorder="1" applyAlignment="1">
      <alignment vertical="top" wrapText="1"/>
    </xf>
    <xf numFmtId="0" fontId="37" fillId="2" borderId="45" xfId="0" applyFont="1" applyFill="1" applyBorder="1" applyAlignment="1">
      <alignment horizontal="center" vertical="top" wrapText="1"/>
    </xf>
    <xf numFmtId="0" fontId="37" fillId="2" borderId="20" xfId="0" applyFont="1" applyFill="1" applyBorder="1" applyAlignment="1">
      <alignment horizontal="center" vertical="top" wrapText="1"/>
    </xf>
    <xf numFmtId="0" fontId="37" fillId="2" borderId="25" xfId="0" applyFont="1" applyFill="1" applyBorder="1" applyAlignment="1">
      <alignment horizontal="center" vertical="center" wrapText="1"/>
    </xf>
    <xf numFmtId="0" fontId="37" fillId="2" borderId="49" xfId="0" applyFont="1" applyFill="1" applyBorder="1" applyAlignment="1">
      <alignment horizontal="center" vertical="center" wrapText="1"/>
    </xf>
    <xf numFmtId="164" fontId="26" fillId="2" borderId="0" xfId="3" applyFont="1" applyFill="1" applyAlignment="1">
      <alignment horizontal="center" vertical="center"/>
    </xf>
    <xf numFmtId="3" fontId="9" fillId="0" borderId="0" xfId="0" applyNumberFormat="1" applyFont="1" applyAlignment="1">
      <alignment horizontal="left"/>
    </xf>
    <xf numFmtId="164" fontId="35" fillId="2" borderId="37" xfId="3" applyFont="1" applyFill="1" applyBorder="1" applyAlignment="1">
      <alignment horizontal="center"/>
    </xf>
    <xf numFmtId="164" fontId="35" fillId="2" borderId="21" xfId="3" applyFont="1" applyFill="1" applyBorder="1" applyAlignment="1">
      <alignment horizontal="center"/>
    </xf>
    <xf numFmtId="0" fontId="65" fillId="0" borderId="33" xfId="0" applyFont="1" applyBorder="1" applyAlignment="1">
      <alignment horizontal="left"/>
    </xf>
    <xf numFmtId="0" fontId="65" fillId="0" borderId="31" xfId="0" applyFont="1" applyBorder="1" applyAlignment="1">
      <alignment horizontal="left"/>
    </xf>
    <xf numFmtId="0" fontId="27" fillId="0" borderId="0" xfId="0" applyFont="1" applyAlignment="1">
      <alignment horizontal="left" wrapText="1"/>
    </xf>
    <xf numFmtId="0" fontId="27" fillId="2" borderId="0" xfId="0" applyFont="1" applyFill="1" applyAlignment="1">
      <alignment horizontal="left" wrapText="1"/>
    </xf>
    <xf numFmtId="0" fontId="53" fillId="2" borderId="0" xfId="0" applyFont="1" applyFill="1" applyAlignment="1">
      <alignment horizontal="left" vertical="center" wrapText="1"/>
    </xf>
    <xf numFmtId="0" fontId="45" fillId="2" borderId="0" xfId="0" applyFont="1" applyFill="1" applyAlignment="1">
      <alignment horizontal="left" wrapText="1"/>
    </xf>
    <xf numFmtId="0" fontId="28" fillId="2" borderId="0" xfId="0" applyFont="1" applyFill="1" applyAlignment="1">
      <alignment horizontal="left"/>
    </xf>
    <xf numFmtId="0" fontId="14" fillId="2" borderId="10" xfId="0" applyFont="1" applyFill="1" applyBorder="1" applyAlignment="1">
      <alignment horizontal="center" wrapText="1"/>
    </xf>
    <xf numFmtId="0" fontId="14" fillId="2" borderId="25" xfId="0" applyFont="1" applyFill="1" applyBorder="1" applyAlignment="1">
      <alignment horizontal="center" wrapText="1"/>
    </xf>
    <xf numFmtId="0" fontId="39" fillId="2" borderId="0" xfId="0" applyFont="1" applyFill="1" applyAlignment="1">
      <alignment horizontal="left" wrapText="1"/>
    </xf>
    <xf numFmtId="0" fontId="11" fillId="0" borderId="0" xfId="0" applyFont="1" applyAlignment="1">
      <alignment horizontal="left" wrapText="1"/>
    </xf>
    <xf numFmtId="0" fontId="27" fillId="2" borderId="0" xfId="0" applyFont="1" applyFill="1" applyAlignment="1">
      <alignment horizontal="left" vertical="center" wrapText="1"/>
    </xf>
    <xf numFmtId="0" fontId="26" fillId="2" borderId="2" xfId="0" applyFont="1" applyFill="1" applyBorder="1" applyAlignment="1">
      <alignment horizontal="center" vertical="center" wrapText="1"/>
    </xf>
    <xf numFmtId="0" fontId="47" fillId="2" borderId="0" xfId="0" applyFont="1" applyFill="1" applyAlignment="1">
      <alignment horizontal="left"/>
    </xf>
    <xf numFmtId="0" fontId="14" fillId="2" borderId="8" xfId="0" applyFont="1" applyFill="1" applyBorder="1" applyAlignment="1">
      <alignment horizontal="center"/>
    </xf>
    <xf numFmtId="0" fontId="14" fillId="2" borderId="11" xfId="0" applyFont="1" applyFill="1" applyBorder="1" applyAlignment="1">
      <alignment horizontal="center"/>
    </xf>
    <xf numFmtId="0" fontId="14" fillId="2" borderId="9" xfId="0" applyFont="1" applyFill="1" applyBorder="1" applyAlignment="1">
      <alignment horizontal="center" wrapText="1"/>
    </xf>
    <xf numFmtId="0" fontId="14" fillId="2" borderId="2" xfId="0" applyFont="1" applyFill="1" applyBorder="1" applyAlignment="1">
      <alignment horizontal="center" wrapText="1"/>
    </xf>
    <xf numFmtId="0" fontId="68" fillId="2" borderId="2" xfId="0" applyFont="1" applyFill="1" applyBorder="1" applyAlignment="1">
      <alignment horizontal="center" vertical="center" wrapText="1"/>
    </xf>
    <xf numFmtId="0" fontId="65" fillId="0" borderId="42" xfId="0" applyFont="1" applyBorder="1" applyAlignment="1">
      <alignment horizontal="left" vertical="center"/>
    </xf>
    <xf numFmtId="0" fontId="70" fillId="0" borderId="0" xfId="0" applyFont="1" applyAlignment="1">
      <alignment horizontal="left" vertical="center" wrapText="1"/>
    </xf>
    <xf numFmtId="0" fontId="66" fillId="2" borderId="33" xfId="0" applyFont="1" applyFill="1" applyBorder="1" applyAlignment="1">
      <alignment horizontal="center" wrapText="1"/>
    </xf>
    <xf numFmtId="0" fontId="66" fillId="2" borderId="31" xfId="0" applyFont="1" applyFill="1" applyBorder="1" applyAlignment="1">
      <alignment horizontal="center" wrapText="1"/>
    </xf>
  </cellXfs>
  <cellStyles count="17">
    <cellStyle name="Excel Built-in Normal" xfId="10" xr:uid="{7BB7493C-756B-43DD-8D98-1E6E88F78945}"/>
    <cellStyle name="Hipervínculo" xfId="1" builtinId="8"/>
    <cellStyle name="Hipervínculo 2" xfId="16" xr:uid="{ED3A650B-9807-4AC9-8D3F-D44E28160964}"/>
    <cellStyle name="Millares" xfId="2" builtinId="3"/>
    <cellStyle name="Millares [0]" xfId="3" builtinId="6"/>
    <cellStyle name="Millares [0] 2" xfId="4" xr:uid="{00000000-0005-0000-0000-000003000000}"/>
    <cellStyle name="Millares [0] 3" xfId="12" xr:uid="{14459974-30EF-4A20-A537-E8FB2745AEA8}"/>
    <cellStyle name="Millares 2" xfId="13" xr:uid="{B460DA62-408E-47E6-BE28-087D42D2965B}"/>
    <cellStyle name="Millares 3" xfId="14" xr:uid="{F7BD4BEC-F1E1-4D3B-8C0D-CA7242016AC7}"/>
    <cellStyle name="Millares 4" xfId="11" xr:uid="{364F6684-5D7A-4BD9-A545-FA901F2688E3}"/>
    <cellStyle name="Normal" xfId="0" builtinId="0"/>
    <cellStyle name="Normal 17 2" xfId="5" xr:uid="{00000000-0005-0000-0000-000005000000}"/>
    <cellStyle name="Normal 2" xfId="15" xr:uid="{120E18B8-135A-4BAC-8B29-CBCE5DE67FB0}"/>
    <cellStyle name="Normal 6" xfId="6" xr:uid="{00000000-0005-0000-0000-000006000000}"/>
    <cellStyle name="Normal 7" xfId="7" xr:uid="{00000000-0005-0000-0000-000007000000}"/>
    <cellStyle name="Normal 9" xfId="8" xr:uid="{00000000-0005-0000-0000-000008000000}"/>
    <cellStyle name="Porcentaje" xfId="9"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4.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2.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4.emf"/><Relationship Id="rId1" Type="http://schemas.openxmlformats.org/officeDocument/2006/relationships/image" Target="../media/image10.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istracion@acwm.com.py"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2:N87"/>
  <sheetViews>
    <sheetView tabSelected="1" topLeftCell="A34" zoomScale="90" zoomScaleNormal="90" zoomScaleSheetLayoutView="80" workbookViewId="0">
      <selection activeCell="D28" sqref="D28"/>
    </sheetView>
  </sheetViews>
  <sheetFormatPr baseColWidth="10" defaultColWidth="11.42578125" defaultRowHeight="11.25" x14ac:dyDescent="0.2"/>
  <cols>
    <col min="1" max="1" width="28.85546875" style="22" customWidth="1"/>
    <col min="2" max="2" width="49" style="22" customWidth="1"/>
    <col min="3" max="3" width="19.28515625" style="16" customWidth="1"/>
    <col min="4" max="4" width="26.140625" style="16" customWidth="1"/>
    <col min="5" max="5" width="17" style="16" customWidth="1"/>
    <col min="6" max="6" width="14.28515625" style="16" customWidth="1"/>
    <col min="7" max="8" width="11.5703125" style="16" customWidth="1"/>
    <col min="9" max="9" width="15.7109375" style="16" customWidth="1"/>
    <col min="10" max="10" width="15.85546875" style="16" customWidth="1"/>
    <col min="11" max="14" width="11.5703125" style="17" customWidth="1"/>
    <col min="15" max="16384" width="11.42578125" style="18"/>
  </cols>
  <sheetData>
    <row r="2" spans="1:14" ht="22.5" customHeight="1" x14ac:dyDescent="0.2">
      <c r="A2" s="315" t="s">
        <v>333</v>
      </c>
      <c r="B2" s="315"/>
      <c r="C2" s="315"/>
      <c r="D2" s="315"/>
      <c r="E2" s="315"/>
      <c r="F2" s="315"/>
      <c r="G2" s="315"/>
      <c r="H2" s="315"/>
      <c r="I2" s="315"/>
    </row>
    <row r="3" spans="1:14" ht="17.25" customHeight="1" x14ac:dyDescent="0.2">
      <c r="A3" s="316" t="s">
        <v>0</v>
      </c>
      <c r="B3" s="316"/>
      <c r="C3" s="316"/>
      <c r="D3" s="316"/>
      <c r="E3" s="316"/>
      <c r="F3" s="316"/>
      <c r="G3" s="316"/>
      <c r="H3" s="316"/>
      <c r="I3" s="316"/>
    </row>
    <row r="4" spans="1:14" ht="20.25" customHeight="1" x14ac:dyDescent="0.2">
      <c r="A4" s="317" t="s">
        <v>503</v>
      </c>
      <c r="B4" s="317"/>
      <c r="C4" s="317"/>
      <c r="D4" s="317"/>
      <c r="E4" s="317"/>
      <c r="F4" s="317"/>
      <c r="G4" s="317"/>
      <c r="H4" s="317"/>
      <c r="I4" s="317"/>
    </row>
    <row r="6" spans="1:14" ht="14.25" x14ac:dyDescent="0.2">
      <c r="A6" s="23" t="s">
        <v>1</v>
      </c>
      <c r="B6" s="184" t="s">
        <v>2</v>
      </c>
    </row>
    <row r="7" spans="1:14" s="182" customFormat="1" ht="18" customHeight="1" x14ac:dyDescent="0.25">
      <c r="A7" s="179" t="s">
        <v>335</v>
      </c>
      <c r="B7" s="180"/>
      <c r="C7" s="181"/>
      <c r="D7" s="181"/>
      <c r="E7" s="181"/>
      <c r="F7" s="181"/>
      <c r="G7" s="181"/>
      <c r="H7" s="181"/>
      <c r="I7" s="181"/>
      <c r="J7" s="181"/>
      <c r="K7" s="183"/>
      <c r="L7" s="183"/>
      <c r="M7" s="183"/>
      <c r="N7" s="183"/>
    </row>
    <row r="8" spans="1:14" x14ac:dyDescent="0.2">
      <c r="A8" s="23" t="s">
        <v>336</v>
      </c>
    </row>
    <row r="9" spans="1:14" x14ac:dyDescent="0.2">
      <c r="A9" s="22" t="s">
        <v>337</v>
      </c>
    </row>
    <row r="10" spans="1:14" x14ac:dyDescent="0.2">
      <c r="A10" s="22" t="s">
        <v>363</v>
      </c>
    </row>
    <row r="11" spans="1:14" x14ac:dyDescent="0.2">
      <c r="A11" s="22" t="s">
        <v>338</v>
      </c>
    </row>
    <row r="12" spans="1:14" x14ac:dyDescent="0.2">
      <c r="A12" s="22" t="s">
        <v>225</v>
      </c>
    </row>
    <row r="13" spans="1:14" ht="15" x14ac:dyDescent="0.25">
      <c r="A13" s="22" t="s">
        <v>203</v>
      </c>
      <c r="B13" s="124" t="s">
        <v>339</v>
      </c>
    </row>
    <row r="14" spans="1:14" x14ac:dyDescent="0.2">
      <c r="A14" s="22" t="s">
        <v>204</v>
      </c>
      <c r="B14" s="19"/>
    </row>
    <row r="15" spans="1:14" x14ac:dyDescent="0.2">
      <c r="A15" s="20" t="s">
        <v>364</v>
      </c>
      <c r="C15" s="20"/>
    </row>
    <row r="17" spans="1:14" s="182" customFormat="1" ht="17.25" customHeight="1" x14ac:dyDescent="0.25">
      <c r="A17" s="179" t="s">
        <v>3</v>
      </c>
      <c r="B17" s="179"/>
      <c r="C17" s="181"/>
      <c r="D17" s="181"/>
      <c r="J17" s="183"/>
      <c r="K17" s="183"/>
      <c r="L17" s="183"/>
      <c r="M17" s="183"/>
      <c r="N17" s="183"/>
    </row>
    <row r="18" spans="1:14" x14ac:dyDescent="0.2">
      <c r="A18" s="22" t="s">
        <v>4</v>
      </c>
      <c r="B18" s="318" t="s">
        <v>340</v>
      </c>
      <c r="C18" s="318"/>
      <c r="D18" s="22"/>
      <c r="E18" s="18"/>
      <c r="F18" s="18"/>
      <c r="G18" s="18"/>
      <c r="H18" s="18"/>
      <c r="I18" s="18"/>
      <c r="J18" s="17"/>
    </row>
    <row r="19" spans="1:14" x14ac:dyDescent="0.2">
      <c r="A19" s="22" t="s">
        <v>5</v>
      </c>
      <c r="B19" s="319" t="s">
        <v>341</v>
      </c>
      <c r="C19" s="319"/>
      <c r="D19" s="319"/>
      <c r="E19" s="18"/>
      <c r="F19" s="18"/>
      <c r="G19" s="18"/>
      <c r="H19" s="18"/>
      <c r="I19" s="18"/>
      <c r="J19" s="17"/>
    </row>
    <row r="21" spans="1:14" ht="12" thickBot="1" x14ac:dyDescent="0.25">
      <c r="A21" s="23" t="s">
        <v>6</v>
      </c>
      <c r="B21" s="23" t="s">
        <v>7</v>
      </c>
    </row>
    <row r="22" spans="1:14" ht="12" thickBot="1" x14ac:dyDescent="0.25">
      <c r="A22" s="39"/>
      <c r="B22" s="21"/>
    </row>
    <row r="23" spans="1:14" x14ac:dyDescent="0.2">
      <c r="A23" s="39" t="s">
        <v>8</v>
      </c>
      <c r="B23" s="96" t="s">
        <v>9</v>
      </c>
    </row>
    <row r="24" spans="1:14" x14ac:dyDescent="0.2">
      <c r="A24" s="189" t="s">
        <v>10</v>
      </c>
      <c r="B24" s="97"/>
    </row>
    <row r="25" spans="1:14" x14ac:dyDescent="0.2">
      <c r="A25" s="44" t="s">
        <v>11</v>
      </c>
      <c r="B25" s="97" t="s">
        <v>342</v>
      </c>
    </row>
    <row r="26" spans="1:14" x14ac:dyDescent="0.2">
      <c r="A26" s="44" t="s">
        <v>12</v>
      </c>
      <c r="B26" s="97" t="s">
        <v>343</v>
      </c>
    </row>
    <row r="27" spans="1:14" x14ac:dyDescent="0.2">
      <c r="A27" s="44" t="s">
        <v>13</v>
      </c>
      <c r="B27" s="97" t="s">
        <v>344</v>
      </c>
    </row>
    <row r="28" spans="1:14" ht="12" thickBot="1" x14ac:dyDescent="0.25">
      <c r="A28" s="45" t="s">
        <v>14</v>
      </c>
      <c r="B28" s="98" t="s">
        <v>345</v>
      </c>
    </row>
    <row r="30" spans="1:14" x14ac:dyDescent="0.2">
      <c r="A30" s="23" t="s">
        <v>15</v>
      </c>
      <c r="B30" s="23" t="s">
        <v>16</v>
      </c>
    </row>
    <row r="31" spans="1:14" ht="11.25" customHeight="1" x14ac:dyDescent="0.2">
      <c r="A31" s="318" t="s">
        <v>346</v>
      </c>
      <c r="B31" s="318"/>
      <c r="C31" s="318"/>
      <c r="D31" s="318"/>
      <c r="E31" s="318"/>
      <c r="F31" s="318"/>
    </row>
    <row r="32" spans="1:14" x14ac:dyDescent="0.2">
      <c r="A32" s="22" t="s">
        <v>347</v>
      </c>
    </row>
    <row r="33" spans="1:14" x14ac:dyDescent="0.2">
      <c r="A33" s="22" t="s">
        <v>348</v>
      </c>
    </row>
    <row r="34" spans="1:14" x14ac:dyDescent="0.2">
      <c r="A34" s="22" t="s">
        <v>349</v>
      </c>
    </row>
    <row r="35" spans="1:14" x14ac:dyDescent="0.2">
      <c r="A35" s="22" t="s">
        <v>361</v>
      </c>
    </row>
    <row r="36" spans="1:14" x14ac:dyDescent="0.2">
      <c r="A36" s="22" t="s">
        <v>17</v>
      </c>
    </row>
    <row r="38" spans="1:14" ht="12" thickBot="1" x14ac:dyDescent="0.25">
      <c r="A38" s="23" t="s">
        <v>202</v>
      </c>
    </row>
    <row r="39" spans="1:14" ht="46.5" customHeight="1" x14ac:dyDescent="0.2">
      <c r="A39" s="41" t="s">
        <v>18</v>
      </c>
      <c r="B39" s="42" t="s">
        <v>19</v>
      </c>
      <c r="C39" s="42" t="s">
        <v>20</v>
      </c>
      <c r="D39" s="42" t="s">
        <v>21</v>
      </c>
      <c r="E39" s="42" t="s">
        <v>22</v>
      </c>
      <c r="F39" s="42" t="s">
        <v>23</v>
      </c>
      <c r="G39" s="42" t="s">
        <v>24</v>
      </c>
      <c r="H39" s="42" t="s">
        <v>25</v>
      </c>
      <c r="I39" s="42" t="s">
        <v>26</v>
      </c>
      <c r="J39" s="43" t="s">
        <v>27</v>
      </c>
    </row>
    <row r="40" spans="1:14" ht="14.45" customHeight="1" x14ac:dyDescent="0.2">
      <c r="A40" s="252">
        <v>1</v>
      </c>
      <c r="B40" s="248" t="s">
        <v>350</v>
      </c>
      <c r="C40" s="40">
        <v>1</v>
      </c>
      <c r="D40" s="40" t="s">
        <v>352</v>
      </c>
      <c r="E40" s="248">
        <v>2599</v>
      </c>
      <c r="F40" s="248" t="s">
        <v>28</v>
      </c>
      <c r="G40" s="248" t="s">
        <v>29</v>
      </c>
      <c r="H40" s="248" t="s">
        <v>354</v>
      </c>
      <c r="I40" s="249">
        <v>2599000000</v>
      </c>
      <c r="J40" s="250">
        <v>99.96</v>
      </c>
    </row>
    <row r="41" spans="1:14" ht="14.45" customHeight="1" x14ac:dyDescent="0.2">
      <c r="A41" s="248">
        <v>2</v>
      </c>
      <c r="B41" s="248" t="s">
        <v>351</v>
      </c>
      <c r="C41" s="138">
        <v>1</v>
      </c>
      <c r="D41" s="138" t="s">
        <v>353</v>
      </c>
      <c r="E41" s="248">
        <v>1</v>
      </c>
      <c r="F41" s="248" t="s">
        <v>28</v>
      </c>
      <c r="G41" s="248" t="s">
        <v>29</v>
      </c>
      <c r="H41" s="248" t="s">
        <v>355</v>
      </c>
      <c r="I41" s="247">
        <v>1000000</v>
      </c>
      <c r="J41" s="251">
        <v>0.04</v>
      </c>
    </row>
    <row r="42" spans="1:14" s="192" customFormat="1" ht="14.45" customHeight="1" x14ac:dyDescent="0.2">
      <c r="A42" s="320" t="s">
        <v>318</v>
      </c>
      <c r="B42" s="321"/>
      <c r="C42" s="321"/>
      <c r="D42" s="321"/>
      <c r="E42" s="321"/>
      <c r="F42" s="321"/>
      <c r="G42" s="321"/>
      <c r="H42" s="322"/>
      <c r="I42" s="193">
        <f>SUM(I40:I41)</f>
        <v>2600000000</v>
      </c>
      <c r="J42" s="57">
        <f>SUM(J40:J41)</f>
        <v>100</v>
      </c>
      <c r="K42" s="191"/>
      <c r="L42" s="191"/>
      <c r="M42" s="191"/>
      <c r="N42" s="191"/>
    </row>
    <row r="43" spans="1:14" ht="14.45" customHeight="1" x14ac:dyDescent="0.2">
      <c r="A43" s="190"/>
      <c r="B43" s="190"/>
      <c r="C43" s="137"/>
      <c r="D43" s="137"/>
      <c r="E43" s="190"/>
      <c r="F43" s="190"/>
      <c r="G43" s="190"/>
      <c r="H43" s="190"/>
      <c r="I43" s="253"/>
      <c r="J43" s="190"/>
    </row>
    <row r="44" spans="1:14" x14ac:dyDescent="0.2">
      <c r="A44" s="23"/>
    </row>
    <row r="46" spans="1:14" x14ac:dyDescent="0.2">
      <c r="A46" s="23"/>
    </row>
    <row r="47" spans="1:14" x14ac:dyDescent="0.2">
      <c r="A47" s="23" t="s">
        <v>201</v>
      </c>
      <c r="B47" s="326" t="s">
        <v>30</v>
      </c>
      <c r="C47" s="326"/>
      <c r="D47" s="326"/>
    </row>
    <row r="48" spans="1:14" x14ac:dyDescent="0.2">
      <c r="A48" s="22" t="s">
        <v>31</v>
      </c>
      <c r="B48" s="20" t="s">
        <v>524</v>
      </c>
      <c r="C48" s="20"/>
      <c r="D48" s="20"/>
    </row>
    <row r="49" spans="1:4" x14ac:dyDescent="0.2">
      <c r="A49" s="22" t="s">
        <v>32</v>
      </c>
      <c r="B49" s="325" t="s">
        <v>525</v>
      </c>
      <c r="C49" s="325"/>
      <c r="D49" s="325"/>
    </row>
    <row r="50" spans="1:4" x14ac:dyDescent="0.2">
      <c r="C50" s="22"/>
      <c r="D50" s="22"/>
    </row>
    <row r="52" spans="1:4" x14ac:dyDescent="0.2">
      <c r="A52" s="23" t="s">
        <v>279</v>
      </c>
      <c r="B52" s="23"/>
    </row>
    <row r="53" spans="1:4" ht="12" thickBot="1" x14ac:dyDescent="0.25"/>
    <row r="54" spans="1:4" ht="18.75" customHeight="1" thickBot="1" x14ac:dyDescent="0.25">
      <c r="A54" s="267" t="s">
        <v>270</v>
      </c>
      <c r="B54" s="268" t="s">
        <v>271</v>
      </c>
      <c r="C54" s="137"/>
      <c r="D54" s="137"/>
    </row>
    <row r="55" spans="1:4" ht="18.75" customHeight="1" x14ac:dyDescent="0.2">
      <c r="A55" s="269" t="s">
        <v>350</v>
      </c>
      <c r="B55" s="270" t="s">
        <v>359</v>
      </c>
      <c r="C55" s="137"/>
      <c r="D55" s="137"/>
    </row>
    <row r="56" spans="1:4" ht="18.75" customHeight="1" thickBot="1" x14ac:dyDescent="0.25">
      <c r="A56" s="269" t="s">
        <v>351</v>
      </c>
      <c r="B56" s="270" t="s">
        <v>360</v>
      </c>
      <c r="C56" s="137"/>
      <c r="D56" s="137"/>
    </row>
    <row r="57" spans="1:4" ht="18.75" customHeight="1" thickBot="1" x14ac:dyDescent="0.25">
      <c r="A57" s="267" t="s">
        <v>270</v>
      </c>
      <c r="B57" s="268" t="s">
        <v>272</v>
      </c>
      <c r="C57" s="137"/>
      <c r="D57" s="137"/>
    </row>
    <row r="58" spans="1:4" ht="18.75" customHeight="1" x14ac:dyDescent="0.2">
      <c r="A58" s="302" t="s">
        <v>350</v>
      </c>
      <c r="B58" s="303" t="s">
        <v>526</v>
      </c>
      <c r="C58" s="137"/>
      <c r="D58" s="137"/>
    </row>
    <row r="59" spans="1:4" ht="18.75" customHeight="1" x14ac:dyDescent="0.2">
      <c r="A59" s="269"/>
      <c r="B59" s="273" t="s">
        <v>460</v>
      </c>
      <c r="C59" s="137"/>
      <c r="D59" s="137"/>
    </row>
    <row r="60" spans="1:4" ht="18.75" customHeight="1" x14ac:dyDescent="0.2">
      <c r="A60" s="269"/>
      <c r="B60" s="273" t="s">
        <v>451</v>
      </c>
      <c r="C60" s="137"/>
      <c r="D60" s="137"/>
    </row>
    <row r="61" spans="1:4" ht="18.75" customHeight="1" thickBot="1" x14ac:dyDescent="0.25">
      <c r="A61" s="269" t="s">
        <v>351</v>
      </c>
      <c r="B61" s="273" t="s">
        <v>452</v>
      </c>
      <c r="C61" s="137"/>
      <c r="D61" s="137"/>
    </row>
    <row r="62" spans="1:4" ht="18.75" customHeight="1" thickBot="1" x14ac:dyDescent="0.25">
      <c r="A62" s="267" t="s">
        <v>270</v>
      </c>
      <c r="B62" s="268" t="s">
        <v>274</v>
      </c>
      <c r="C62" s="137"/>
      <c r="D62" s="137"/>
    </row>
    <row r="63" spans="1:4" ht="18.75" customHeight="1" thickBot="1" x14ac:dyDescent="0.25">
      <c r="A63" s="304" t="s">
        <v>350</v>
      </c>
      <c r="B63" s="305" t="s">
        <v>453</v>
      </c>
      <c r="C63" s="137"/>
      <c r="D63" s="137"/>
    </row>
    <row r="64" spans="1:4" ht="18.75" customHeight="1" thickBot="1" x14ac:dyDescent="0.25">
      <c r="A64" s="271" t="s">
        <v>270</v>
      </c>
      <c r="B64" s="272" t="s">
        <v>275</v>
      </c>
      <c r="C64" s="137"/>
      <c r="D64" s="137"/>
    </row>
    <row r="65" spans="1:6" ht="18.75" customHeight="1" x14ac:dyDescent="0.2">
      <c r="A65" s="269" t="s">
        <v>342</v>
      </c>
      <c r="B65" s="273" t="s">
        <v>11</v>
      </c>
      <c r="C65" s="137"/>
      <c r="D65" s="137"/>
    </row>
    <row r="66" spans="1:6" ht="18.75" customHeight="1" x14ac:dyDescent="0.2">
      <c r="A66" s="269" t="s">
        <v>343</v>
      </c>
      <c r="B66" s="273" t="s">
        <v>276</v>
      </c>
      <c r="C66" s="137"/>
      <c r="D66" s="137"/>
    </row>
    <row r="67" spans="1:6" ht="18.75" customHeight="1" x14ac:dyDescent="0.2">
      <c r="A67" s="269" t="s">
        <v>344</v>
      </c>
      <c r="B67" s="273" t="s">
        <v>13</v>
      </c>
      <c r="C67" s="137"/>
      <c r="D67" s="137"/>
    </row>
    <row r="68" spans="1:6" ht="18.75" customHeight="1" x14ac:dyDescent="0.2">
      <c r="A68" s="269" t="s">
        <v>522</v>
      </c>
      <c r="B68" s="273" t="s">
        <v>523</v>
      </c>
      <c r="C68" s="137"/>
      <c r="D68" s="137"/>
    </row>
    <row r="69" spans="1:6" ht="18.75" customHeight="1" x14ac:dyDescent="0.2">
      <c r="A69" s="269" t="s">
        <v>454</v>
      </c>
      <c r="B69" s="273" t="s">
        <v>455</v>
      </c>
      <c r="C69" s="137"/>
      <c r="D69" s="137"/>
    </row>
    <row r="70" spans="1:6" ht="18.75" customHeight="1" x14ac:dyDescent="0.2">
      <c r="A70" s="269" t="s">
        <v>459</v>
      </c>
      <c r="B70" s="273" t="s">
        <v>458</v>
      </c>
      <c r="C70" s="137"/>
      <c r="D70" s="137"/>
    </row>
    <row r="71" spans="1:6" ht="18.75" customHeight="1" x14ac:dyDescent="0.2">
      <c r="A71" s="269" t="s">
        <v>345</v>
      </c>
      <c r="B71" s="273" t="s">
        <v>277</v>
      </c>
      <c r="C71" s="137"/>
      <c r="D71" s="137"/>
    </row>
    <row r="72" spans="1:6" ht="15.75" thickBot="1" x14ac:dyDescent="0.25">
      <c r="A72" s="269" t="s">
        <v>456</v>
      </c>
      <c r="B72" s="273" t="s">
        <v>457</v>
      </c>
      <c r="C72" s="137"/>
      <c r="D72" s="137"/>
    </row>
    <row r="73" spans="1:6" ht="20.25" customHeight="1" thickBot="1" x14ac:dyDescent="0.25">
      <c r="A73" s="306" t="s">
        <v>270</v>
      </c>
      <c r="B73" s="268" t="s">
        <v>278</v>
      </c>
    </row>
    <row r="74" spans="1:6" ht="15.75" thickBot="1" x14ac:dyDescent="0.25">
      <c r="A74" s="323" t="s">
        <v>273</v>
      </c>
      <c r="B74" s="324"/>
    </row>
    <row r="75" spans="1:6" x14ac:dyDescent="0.2">
      <c r="A75" s="16"/>
      <c r="B75" s="16"/>
    </row>
    <row r="76" spans="1:6" x14ac:dyDescent="0.2">
      <c r="A76" s="16"/>
      <c r="B76" s="16"/>
    </row>
    <row r="77" spans="1:6" x14ac:dyDescent="0.2">
      <c r="A77" s="23" t="s">
        <v>229</v>
      </c>
    </row>
    <row r="78" spans="1:6" ht="12" thickBot="1" x14ac:dyDescent="0.25"/>
    <row r="79" spans="1:6" ht="42" x14ac:dyDescent="0.2">
      <c r="A79" s="263" t="s">
        <v>18</v>
      </c>
      <c r="B79" s="42" t="s">
        <v>33</v>
      </c>
      <c r="C79" s="42" t="s">
        <v>34</v>
      </c>
      <c r="D79" s="42" t="s">
        <v>319</v>
      </c>
      <c r="E79" s="42" t="s">
        <v>35</v>
      </c>
      <c r="F79" s="43" t="s">
        <v>36</v>
      </c>
    </row>
    <row r="80" spans="1:6" x14ac:dyDescent="0.2">
      <c r="A80" s="44">
        <v>1</v>
      </c>
      <c r="B80" s="264" t="s">
        <v>350</v>
      </c>
      <c r="C80" s="40"/>
      <c r="D80" s="265">
        <v>1000000</v>
      </c>
      <c r="E80" s="40">
        <v>99.96</v>
      </c>
      <c r="F80" s="266">
        <v>2599000000</v>
      </c>
    </row>
    <row r="81" spans="1:14" x14ac:dyDescent="0.2">
      <c r="A81" s="44">
        <v>2</v>
      </c>
      <c r="B81" s="264" t="s">
        <v>351</v>
      </c>
      <c r="C81" s="40"/>
      <c r="D81" s="265">
        <v>1000000</v>
      </c>
      <c r="E81" s="40">
        <v>0.04</v>
      </c>
      <c r="F81" s="266">
        <v>1000000</v>
      </c>
    </row>
    <row r="83" spans="1:14" x14ac:dyDescent="0.2">
      <c r="A83" s="23" t="s">
        <v>262</v>
      </c>
    </row>
    <row r="84" spans="1:14" ht="12" thickBot="1" x14ac:dyDescent="0.25"/>
    <row r="85" spans="1:14" ht="31.5" x14ac:dyDescent="0.2">
      <c r="A85" s="41" t="s">
        <v>263</v>
      </c>
      <c r="B85" s="42" t="s">
        <v>280</v>
      </c>
      <c r="C85" s="43" t="s">
        <v>265</v>
      </c>
      <c r="J85" s="17"/>
      <c r="N85" s="18"/>
    </row>
    <row r="86" spans="1:14" x14ac:dyDescent="0.2">
      <c r="A86" s="194" t="s">
        <v>350</v>
      </c>
      <c r="B86" s="40" t="s">
        <v>264</v>
      </c>
      <c r="C86" s="254">
        <v>0.99960000000000004</v>
      </c>
      <c r="J86" s="17"/>
      <c r="N86" s="18"/>
    </row>
    <row r="87" spans="1:14" ht="12" thickBot="1" x14ac:dyDescent="0.25">
      <c r="A87" s="195" t="s">
        <v>351</v>
      </c>
      <c r="B87" s="46" t="s">
        <v>264</v>
      </c>
      <c r="C87" s="255">
        <v>4.0000000000000002E-4</v>
      </c>
    </row>
  </sheetData>
  <mergeCells count="10">
    <mergeCell ref="A31:F31"/>
    <mergeCell ref="A42:H42"/>
    <mergeCell ref="A74:B74"/>
    <mergeCell ref="B49:D49"/>
    <mergeCell ref="B47:D47"/>
    <mergeCell ref="A2:I2"/>
    <mergeCell ref="A3:I3"/>
    <mergeCell ref="A4:I4"/>
    <mergeCell ref="B18:C18"/>
    <mergeCell ref="B19:D19"/>
  </mergeCells>
  <hyperlinks>
    <hyperlink ref="B13" r:id="rId1" xr:uid="{00000000-0004-0000-0000-000000000000}"/>
  </hyperlinks>
  <pageMargins left="0.25" right="0.25" top="0.75" bottom="0.75" header="0.3" footer="0.3"/>
  <pageSetup paperSize="9" scale="53" orientation="portrait" horizontalDpi="300" verticalDpi="300"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140"/>
  <sheetViews>
    <sheetView zoomScale="70" zoomScaleNormal="70" zoomScalePageLayoutView="60" workbookViewId="0">
      <selection activeCell="A17" sqref="A17"/>
    </sheetView>
  </sheetViews>
  <sheetFormatPr baseColWidth="10" defaultColWidth="11.42578125" defaultRowHeight="18.75" x14ac:dyDescent="0.3"/>
  <cols>
    <col min="1" max="1" width="93" style="202" bestFit="1" customWidth="1"/>
    <col min="2" max="2" width="19.7109375" style="203" bestFit="1" customWidth="1"/>
    <col min="3" max="3" width="23.28515625" style="203" bestFit="1" customWidth="1"/>
    <col min="4" max="4" width="51.28515625" style="204" customWidth="1"/>
    <col min="5" max="5" width="19.7109375" style="203" bestFit="1" customWidth="1"/>
    <col min="6" max="6" width="23.28515625" style="203" bestFit="1" customWidth="1"/>
    <col min="7" max="7" width="21.85546875" style="205" customWidth="1"/>
    <col min="8" max="8" width="24" style="205" customWidth="1"/>
    <col min="9" max="9" width="26.7109375" style="205" customWidth="1"/>
    <col min="10" max="12" width="11.5703125" style="200" customWidth="1"/>
    <col min="13" max="16384" width="11.42578125" style="1"/>
  </cols>
  <sheetData>
    <row r="2" spans="1:12" ht="21" x14ac:dyDescent="0.35">
      <c r="A2" s="239" t="s">
        <v>333</v>
      </c>
      <c r="B2" s="239"/>
      <c r="C2" s="239"/>
      <c r="D2" s="239"/>
      <c r="E2" s="239"/>
      <c r="F2" s="239"/>
      <c r="G2" s="199"/>
      <c r="H2" s="199"/>
      <c r="I2" s="199"/>
    </row>
    <row r="3" spans="1:12" x14ac:dyDescent="0.3">
      <c r="A3" s="201"/>
      <c r="B3" s="201"/>
      <c r="C3" s="201"/>
      <c r="D3" s="201"/>
      <c r="E3" s="201"/>
      <c r="F3" s="201"/>
      <c r="G3" s="199"/>
      <c r="H3" s="199"/>
      <c r="I3" s="199"/>
    </row>
    <row r="4" spans="1:12" x14ac:dyDescent="0.3">
      <c r="A4" s="300" t="s">
        <v>504</v>
      </c>
      <c r="B4" s="243"/>
      <c r="C4" s="243"/>
      <c r="D4" s="243"/>
      <c r="E4" s="243"/>
      <c r="F4" s="243"/>
      <c r="G4" s="199"/>
      <c r="H4" s="199"/>
      <c r="I4" s="199"/>
    </row>
    <row r="5" spans="1:12" ht="19.5" thickBot="1" x14ac:dyDescent="0.35">
      <c r="A5" s="236" t="s">
        <v>226</v>
      </c>
      <c r="B5" s="232"/>
      <c r="C5" s="232"/>
      <c r="D5" s="233"/>
      <c r="E5" s="232"/>
      <c r="F5" s="232"/>
      <c r="G5" s="234"/>
    </row>
    <row r="6" spans="1:12" s="277" customFormat="1" ht="37.5" x14ac:dyDescent="0.3">
      <c r="A6" s="240" t="s">
        <v>37</v>
      </c>
      <c r="B6" s="278" t="s">
        <v>112</v>
      </c>
      <c r="C6" s="278" t="s">
        <v>219</v>
      </c>
      <c r="D6" s="244" t="s">
        <v>38</v>
      </c>
      <c r="E6" s="278" t="s">
        <v>112</v>
      </c>
      <c r="F6" s="279" t="s">
        <v>219</v>
      </c>
      <c r="G6" s="201"/>
      <c r="H6" s="201"/>
      <c r="I6" s="201"/>
      <c r="J6" s="280"/>
      <c r="K6" s="280"/>
      <c r="L6" s="280"/>
    </row>
    <row r="7" spans="1:12" ht="19.5" thickBot="1" x14ac:dyDescent="0.35">
      <c r="A7" s="241"/>
      <c r="B7" s="242"/>
      <c r="C7" s="242"/>
      <c r="D7" s="245"/>
      <c r="E7" s="242"/>
      <c r="F7" s="246"/>
    </row>
    <row r="8" spans="1:12" x14ac:dyDescent="0.3">
      <c r="A8" s="206" t="s">
        <v>39</v>
      </c>
      <c r="B8" s="207">
        <f>B10+B15+B22</f>
        <v>26881433995.100952</v>
      </c>
      <c r="C8" s="207">
        <f>C10+C15+C22</f>
        <v>17805384549</v>
      </c>
      <c r="D8" s="208" t="s">
        <v>234</v>
      </c>
      <c r="E8" s="207">
        <f>E10+E22+E32</f>
        <v>25031421953.860977</v>
      </c>
      <c r="F8" s="297">
        <f>F10+F22+F32</f>
        <v>13746048679</v>
      </c>
    </row>
    <row r="9" spans="1:12" x14ac:dyDescent="0.3">
      <c r="A9" s="206"/>
      <c r="B9" s="207"/>
      <c r="C9" s="207"/>
      <c r="D9" s="208"/>
      <c r="E9" s="210"/>
      <c r="F9" s="211"/>
    </row>
    <row r="10" spans="1:12" x14ac:dyDescent="0.3">
      <c r="A10" s="206" t="s">
        <v>321</v>
      </c>
      <c r="B10" s="207">
        <f>+B11+B13+B12</f>
        <v>18529016777.142799</v>
      </c>
      <c r="C10" s="207">
        <f>+C11+C13+C12</f>
        <v>15947682016</v>
      </c>
      <c r="D10" s="208" t="s">
        <v>45</v>
      </c>
      <c r="E10" s="207">
        <f>SUM(E11:E16)</f>
        <v>25005648953.860977</v>
      </c>
      <c r="F10" s="297">
        <f>SUM(F11:F16)</f>
        <v>13724638929</v>
      </c>
    </row>
    <row r="11" spans="1:12" x14ac:dyDescent="0.3">
      <c r="A11" s="212" t="s">
        <v>40</v>
      </c>
      <c r="B11" s="210">
        <v>0</v>
      </c>
      <c r="C11" s="210">
        <v>0</v>
      </c>
      <c r="D11" s="213" t="s">
        <v>322</v>
      </c>
      <c r="E11" s="210">
        <v>0</v>
      </c>
      <c r="F11" s="211">
        <v>0</v>
      </c>
    </row>
    <row r="12" spans="1:12" x14ac:dyDescent="0.3">
      <c r="A12" s="212" t="s">
        <v>468</v>
      </c>
      <c r="B12" s="210">
        <v>13221364068</v>
      </c>
      <c r="C12" s="210">
        <v>628457646</v>
      </c>
      <c r="D12" s="213" t="s">
        <v>257</v>
      </c>
      <c r="E12" s="210">
        <v>16462438951.275478</v>
      </c>
      <c r="F12" s="211">
        <v>13724638929</v>
      </c>
    </row>
    <row r="13" spans="1:12" ht="37.5" customHeight="1" x14ac:dyDescent="0.3">
      <c r="A13" s="212" t="s">
        <v>469</v>
      </c>
      <c r="B13" s="210">
        <v>5307652709.1427994</v>
      </c>
      <c r="C13" s="210">
        <v>15319224370</v>
      </c>
      <c r="D13" s="330" t="s">
        <v>398</v>
      </c>
      <c r="E13" s="331">
        <v>8543210002.5854998</v>
      </c>
      <c r="F13" s="332">
        <v>0</v>
      </c>
    </row>
    <row r="14" spans="1:12" x14ac:dyDescent="0.3">
      <c r="A14" s="212"/>
      <c r="B14" s="210"/>
      <c r="C14" s="210"/>
      <c r="D14" s="330"/>
      <c r="E14" s="331"/>
      <c r="F14" s="332"/>
    </row>
    <row r="15" spans="1:12" ht="37.5" x14ac:dyDescent="0.3">
      <c r="A15" s="206" t="s">
        <v>292</v>
      </c>
      <c r="B15" s="207">
        <f>+B16+B17+B18</f>
        <v>1986660080</v>
      </c>
      <c r="C15" s="207">
        <f>+C16+C17+C18</f>
        <v>362239122</v>
      </c>
      <c r="D15" s="213" t="s">
        <v>323</v>
      </c>
      <c r="E15" s="210">
        <v>0</v>
      </c>
      <c r="F15" s="211">
        <v>0</v>
      </c>
    </row>
    <row r="16" spans="1:12" x14ac:dyDescent="0.3">
      <c r="A16" s="212" t="s">
        <v>470</v>
      </c>
      <c r="B16" s="210">
        <v>0</v>
      </c>
      <c r="C16" s="210">
        <v>121850081</v>
      </c>
      <c r="D16" s="213" t="s">
        <v>46</v>
      </c>
      <c r="E16" s="210">
        <v>0</v>
      </c>
      <c r="F16" s="211">
        <v>0</v>
      </c>
    </row>
    <row r="17" spans="1:6" x14ac:dyDescent="0.3">
      <c r="A17" s="212" t="s">
        <v>471</v>
      </c>
      <c r="B17" s="210">
        <v>1986660080</v>
      </c>
      <c r="C17" s="210">
        <v>240389041</v>
      </c>
      <c r="D17" s="208"/>
      <c r="E17" s="210"/>
      <c r="F17" s="211"/>
    </row>
    <row r="18" spans="1:6" x14ac:dyDescent="0.3">
      <c r="A18" s="212" t="s">
        <v>43</v>
      </c>
      <c r="B18" s="210">
        <v>0</v>
      </c>
      <c r="C18" s="210">
        <v>0</v>
      </c>
      <c r="D18" s="213" t="s">
        <v>235</v>
      </c>
      <c r="E18" s="210"/>
      <c r="F18" s="211"/>
    </row>
    <row r="19" spans="1:6" x14ac:dyDescent="0.3">
      <c r="A19" s="212"/>
      <c r="B19" s="214"/>
      <c r="C19" s="214"/>
      <c r="D19" s="213" t="s">
        <v>47</v>
      </c>
      <c r="E19" s="210"/>
      <c r="F19" s="211"/>
    </row>
    <row r="20" spans="1:6" x14ac:dyDescent="0.3">
      <c r="A20" s="212"/>
      <c r="B20" s="214"/>
      <c r="C20" s="214"/>
      <c r="D20" s="213" t="s">
        <v>48</v>
      </c>
      <c r="E20" s="210" t="s">
        <v>44</v>
      </c>
      <c r="F20" s="211" t="s">
        <v>44</v>
      </c>
    </row>
    <row r="21" spans="1:6" x14ac:dyDescent="0.3">
      <c r="A21" s="212"/>
      <c r="B21" s="214"/>
      <c r="C21" s="214"/>
      <c r="D21" s="213" t="s">
        <v>49</v>
      </c>
      <c r="E21" s="214">
        <v>0</v>
      </c>
      <c r="F21" s="215">
        <v>0</v>
      </c>
    </row>
    <row r="22" spans="1:6" x14ac:dyDescent="0.3">
      <c r="A22" s="206" t="s">
        <v>293</v>
      </c>
      <c r="B22" s="207">
        <f>B23+B24+B26+B27+B28</f>
        <v>6365757137.9581528</v>
      </c>
      <c r="C22" s="207">
        <f>C23+C24+C26+C27+C28</f>
        <v>1495463411</v>
      </c>
      <c r="D22" s="208" t="s">
        <v>53</v>
      </c>
      <c r="E22" s="207">
        <f>SUM(E23:E30)</f>
        <v>25773000</v>
      </c>
      <c r="F22" s="297">
        <f>SUM(F23:F30)</f>
        <v>21409750</v>
      </c>
    </row>
    <row r="23" spans="1:6" x14ac:dyDescent="0.3">
      <c r="A23" s="212" t="s">
        <v>50</v>
      </c>
      <c r="B23" s="210">
        <v>0</v>
      </c>
      <c r="C23" s="210">
        <v>0</v>
      </c>
      <c r="D23" s="213" t="s">
        <v>54</v>
      </c>
      <c r="E23" s="210">
        <v>0</v>
      </c>
      <c r="F23" s="211">
        <v>0</v>
      </c>
    </row>
    <row r="24" spans="1:6" x14ac:dyDescent="0.3">
      <c r="A24" s="212" t="s">
        <v>473</v>
      </c>
      <c r="B24" s="210">
        <v>6333774616.2950001</v>
      </c>
      <c r="C24" s="210">
        <v>1471759520</v>
      </c>
      <c r="D24" s="213" t="s">
        <v>55</v>
      </c>
      <c r="E24" s="210">
        <v>0</v>
      </c>
      <c r="F24" s="211">
        <v>0</v>
      </c>
    </row>
    <row r="25" spans="1:6" x14ac:dyDescent="0.3">
      <c r="A25" s="212"/>
      <c r="B25" s="210"/>
      <c r="C25" s="210"/>
      <c r="D25" s="213" t="s">
        <v>224</v>
      </c>
      <c r="E25" s="210">
        <v>0</v>
      </c>
      <c r="F25" s="211">
        <v>0</v>
      </c>
    </row>
    <row r="26" spans="1:6" x14ac:dyDescent="0.3">
      <c r="A26" s="212" t="s">
        <v>51</v>
      </c>
      <c r="B26" s="210">
        <v>16896336.639600001</v>
      </c>
      <c r="C26" s="210">
        <v>0</v>
      </c>
      <c r="D26" s="213" t="s">
        <v>56</v>
      </c>
      <c r="E26" s="210">
        <v>0</v>
      </c>
      <c r="F26" s="211">
        <v>0</v>
      </c>
    </row>
    <row r="27" spans="1:6" x14ac:dyDescent="0.3">
      <c r="A27" s="212" t="s">
        <v>474</v>
      </c>
      <c r="B27" s="210">
        <v>15006185.023553301</v>
      </c>
      <c r="C27" s="210">
        <v>23703891</v>
      </c>
      <c r="D27" s="213" t="s">
        <v>57</v>
      </c>
      <c r="E27" s="210">
        <v>9256500</v>
      </c>
      <c r="F27" s="298">
        <v>4628250</v>
      </c>
    </row>
    <row r="28" spans="1:6" x14ac:dyDescent="0.3">
      <c r="A28" s="212" t="s">
        <v>297</v>
      </c>
      <c r="B28" s="210">
        <v>80000</v>
      </c>
      <c r="C28" s="210">
        <v>0</v>
      </c>
      <c r="D28" s="213" t="s">
        <v>399</v>
      </c>
      <c r="E28" s="210">
        <v>16516500</v>
      </c>
      <c r="F28" s="211">
        <v>16516500</v>
      </c>
    </row>
    <row r="29" spans="1:6" x14ac:dyDescent="0.3">
      <c r="A29" s="212" t="s">
        <v>324</v>
      </c>
      <c r="B29" s="210"/>
      <c r="C29" s="210"/>
      <c r="D29" s="213" t="s">
        <v>325</v>
      </c>
      <c r="E29" s="210">
        <v>0</v>
      </c>
      <c r="F29" s="211">
        <v>0</v>
      </c>
    </row>
    <row r="30" spans="1:6" x14ac:dyDescent="0.3">
      <c r="A30" s="212" t="s">
        <v>52</v>
      </c>
      <c r="B30" s="210"/>
      <c r="C30" s="210"/>
      <c r="D30" s="213" t="s">
        <v>68</v>
      </c>
      <c r="E30" s="214">
        <v>0</v>
      </c>
      <c r="F30" s="215">
        <v>265000</v>
      </c>
    </row>
    <row r="31" spans="1:6" x14ac:dyDescent="0.3">
      <c r="A31" s="212"/>
      <c r="B31" s="210"/>
      <c r="C31" s="210"/>
      <c r="D31" s="208"/>
      <c r="E31" s="216"/>
      <c r="F31" s="215"/>
    </row>
    <row r="32" spans="1:6" x14ac:dyDescent="0.3">
      <c r="A32" s="212" t="s">
        <v>205</v>
      </c>
      <c r="B32" s="210"/>
      <c r="C32" s="210"/>
      <c r="D32" s="208" t="s">
        <v>59</v>
      </c>
      <c r="E32" s="216">
        <f>SUM(E33:E35)</f>
        <v>0</v>
      </c>
      <c r="F32" s="299">
        <f>SUM(F33:F35)</f>
        <v>0</v>
      </c>
    </row>
    <row r="33" spans="1:7" x14ac:dyDescent="0.3">
      <c r="A33" s="212" t="s">
        <v>256</v>
      </c>
      <c r="B33" s="210">
        <v>0</v>
      </c>
      <c r="C33" s="210">
        <v>0</v>
      </c>
      <c r="D33" s="213" t="s">
        <v>60</v>
      </c>
      <c r="E33" s="214">
        <v>0</v>
      </c>
      <c r="F33" s="215">
        <v>0</v>
      </c>
    </row>
    <row r="34" spans="1:7" x14ac:dyDescent="0.3">
      <c r="A34" s="206" t="s">
        <v>58</v>
      </c>
      <c r="B34" s="214"/>
      <c r="C34" s="214"/>
      <c r="D34" s="213" t="s">
        <v>206</v>
      </c>
      <c r="E34" s="214">
        <v>0</v>
      </c>
      <c r="F34" s="215">
        <v>0</v>
      </c>
    </row>
    <row r="35" spans="1:7" x14ac:dyDescent="0.3">
      <c r="A35" s="206" t="s">
        <v>326</v>
      </c>
      <c r="B35" s="214"/>
      <c r="C35" s="214"/>
      <c r="D35" s="213" t="s">
        <v>327</v>
      </c>
      <c r="E35" s="214">
        <v>0</v>
      </c>
      <c r="F35" s="215">
        <v>0</v>
      </c>
    </row>
    <row r="36" spans="1:7" x14ac:dyDescent="0.3">
      <c r="A36" s="206"/>
      <c r="B36" s="214"/>
      <c r="C36" s="214"/>
      <c r="D36" s="208"/>
      <c r="E36" s="207"/>
      <c r="F36" s="209"/>
    </row>
    <row r="37" spans="1:7" x14ac:dyDescent="0.3">
      <c r="A37" s="206" t="s">
        <v>61</v>
      </c>
      <c r="B37" s="207">
        <f>+B10+B22+B15</f>
        <v>26881433995.100952</v>
      </c>
      <c r="C37" s="207">
        <f>+C10+C22+C15</f>
        <v>17805384549</v>
      </c>
      <c r="D37" s="208"/>
      <c r="E37" s="207"/>
      <c r="F37" s="209"/>
      <c r="G37" s="217"/>
    </row>
    <row r="38" spans="1:7" x14ac:dyDescent="0.3">
      <c r="A38" s="212"/>
      <c r="B38" s="210"/>
      <c r="C38" s="210"/>
      <c r="D38" s="213"/>
      <c r="E38" s="210"/>
      <c r="F38" s="211"/>
    </row>
    <row r="39" spans="1:7" x14ac:dyDescent="0.3">
      <c r="A39" s="206" t="s">
        <v>62</v>
      </c>
      <c r="B39" s="210"/>
      <c r="C39" s="210"/>
      <c r="D39" s="208" t="s">
        <v>71</v>
      </c>
      <c r="E39" s="216">
        <f>E40+E44+E48+E51</f>
        <v>1871192001.5067</v>
      </c>
      <c r="F39" s="297">
        <f>F40+F44+F48+F51</f>
        <v>1808385722</v>
      </c>
    </row>
    <row r="40" spans="1:7" x14ac:dyDescent="0.3">
      <c r="A40" s="206" t="s">
        <v>294</v>
      </c>
      <c r="B40" s="207">
        <f>SUM(B41:B45)</f>
        <v>3287263559.3039999</v>
      </c>
      <c r="C40" s="207">
        <f>SUM(C41:C45)</f>
        <v>1003000000</v>
      </c>
      <c r="D40" s="208" t="s">
        <v>228</v>
      </c>
      <c r="E40" s="207">
        <f>SUM(E42:E43)</f>
        <v>0</v>
      </c>
      <c r="F40" s="207">
        <f>SUM(F42:F43)</f>
        <v>0</v>
      </c>
    </row>
    <row r="41" spans="1:7" x14ac:dyDescent="0.3">
      <c r="A41" s="212" t="s">
        <v>42</v>
      </c>
      <c r="B41" s="210">
        <v>2284263559.3039999</v>
      </c>
      <c r="C41" s="210">
        <v>0</v>
      </c>
      <c r="D41" s="213" t="s">
        <v>227</v>
      </c>
      <c r="E41" s="210">
        <v>0</v>
      </c>
      <c r="F41" s="211">
        <v>0</v>
      </c>
    </row>
    <row r="42" spans="1:7" x14ac:dyDescent="0.3">
      <c r="A42" s="212" t="s">
        <v>42</v>
      </c>
      <c r="B42" s="210">
        <v>0</v>
      </c>
      <c r="C42" s="210">
        <v>0</v>
      </c>
      <c r="D42" s="213" t="s">
        <v>66</v>
      </c>
      <c r="E42" s="210">
        <v>0</v>
      </c>
      <c r="F42" s="211">
        <v>0</v>
      </c>
    </row>
    <row r="43" spans="1:7" x14ac:dyDescent="0.3">
      <c r="A43" s="212" t="s">
        <v>472</v>
      </c>
      <c r="B43" s="210">
        <v>1003000000</v>
      </c>
      <c r="C43" s="210">
        <v>1003000000</v>
      </c>
      <c r="D43" s="213" t="s">
        <v>67</v>
      </c>
      <c r="E43" s="210">
        <v>0</v>
      </c>
      <c r="F43" s="211">
        <v>0</v>
      </c>
    </row>
    <row r="44" spans="1:7" ht="37.5" customHeight="1" x14ac:dyDescent="0.3">
      <c r="A44" s="212" t="s">
        <v>320</v>
      </c>
      <c r="B44" s="210">
        <v>0</v>
      </c>
      <c r="C44" s="210">
        <v>0</v>
      </c>
      <c r="D44" s="327" t="s">
        <v>396</v>
      </c>
      <c r="E44" s="328">
        <f>E46</f>
        <v>1871192001.5067</v>
      </c>
      <c r="F44" s="329">
        <f>F46</f>
        <v>1808385722</v>
      </c>
    </row>
    <row r="45" spans="1:7" x14ac:dyDescent="0.3">
      <c r="A45" s="206"/>
      <c r="B45" s="210"/>
      <c r="C45" s="210"/>
      <c r="D45" s="327"/>
      <c r="E45" s="328"/>
      <c r="F45" s="329"/>
    </row>
    <row r="46" spans="1:7" x14ac:dyDescent="0.3">
      <c r="A46" s="206" t="s">
        <v>63</v>
      </c>
      <c r="B46" s="207">
        <f>SUM(B47:B53)</f>
        <v>0</v>
      </c>
      <c r="C46" s="207">
        <f>SUM(C47:C53)</f>
        <v>0</v>
      </c>
      <c r="D46" s="213" t="s">
        <v>68</v>
      </c>
      <c r="E46" s="214">
        <v>1871192001.5067</v>
      </c>
      <c r="F46" s="211">
        <v>1808385722</v>
      </c>
    </row>
    <row r="47" spans="1:7" x14ac:dyDescent="0.3">
      <c r="A47" s="212" t="s">
        <v>50</v>
      </c>
      <c r="B47" s="210"/>
      <c r="C47" s="210"/>
      <c r="D47" s="213"/>
      <c r="E47" s="210"/>
      <c r="F47" s="211"/>
    </row>
    <row r="48" spans="1:7" x14ac:dyDescent="0.3">
      <c r="A48" s="212" t="s">
        <v>51</v>
      </c>
      <c r="B48" s="210">
        <v>0</v>
      </c>
      <c r="C48" s="210">
        <v>0</v>
      </c>
      <c r="D48" s="208" t="s">
        <v>235</v>
      </c>
      <c r="E48" s="207">
        <f>SUM(E49:E50)</f>
        <v>0</v>
      </c>
      <c r="F48" s="297">
        <f>SUM(F49:F50)</f>
        <v>0</v>
      </c>
    </row>
    <row r="49" spans="1:6" x14ac:dyDescent="0.3">
      <c r="A49" s="212" t="s">
        <v>64</v>
      </c>
      <c r="B49" s="210"/>
      <c r="C49" s="210"/>
      <c r="D49" s="213" t="s">
        <v>69</v>
      </c>
      <c r="E49" s="210">
        <v>0</v>
      </c>
      <c r="F49" s="211">
        <v>0</v>
      </c>
    </row>
    <row r="50" spans="1:6" x14ac:dyDescent="0.3">
      <c r="A50" s="212" t="s">
        <v>328</v>
      </c>
      <c r="B50" s="210" t="s">
        <v>44</v>
      </c>
      <c r="C50" s="210" t="s">
        <v>44</v>
      </c>
      <c r="D50" s="213" t="s">
        <v>329</v>
      </c>
      <c r="E50" s="210" t="s">
        <v>44</v>
      </c>
      <c r="F50" s="211" t="s">
        <v>44</v>
      </c>
    </row>
    <row r="51" spans="1:6" x14ac:dyDescent="0.3">
      <c r="A51" s="212" t="s">
        <v>52</v>
      </c>
      <c r="B51" s="210"/>
      <c r="C51" s="210"/>
      <c r="D51" s="208" t="s">
        <v>207</v>
      </c>
      <c r="E51" s="216">
        <f>SUM(E52:E54)</f>
        <v>0</v>
      </c>
      <c r="F51" s="211">
        <f>SUM(F52:F54)</f>
        <v>0</v>
      </c>
    </row>
    <row r="52" spans="1:6" x14ac:dyDescent="0.3">
      <c r="A52" s="212" t="s">
        <v>205</v>
      </c>
      <c r="B52" s="210"/>
      <c r="C52" s="210"/>
      <c r="D52" s="213" t="s">
        <v>70</v>
      </c>
      <c r="E52" s="214">
        <v>0</v>
      </c>
      <c r="F52" s="211">
        <v>0</v>
      </c>
    </row>
    <row r="53" spans="1:6" x14ac:dyDescent="0.3">
      <c r="A53" s="212" t="s">
        <v>330</v>
      </c>
      <c r="B53" s="210"/>
      <c r="C53" s="210"/>
      <c r="D53" s="213" t="s">
        <v>331</v>
      </c>
      <c r="E53" s="214">
        <v>0</v>
      </c>
      <c r="F53" s="211">
        <v>0</v>
      </c>
    </row>
    <row r="54" spans="1:6" x14ac:dyDescent="0.3">
      <c r="A54" s="206"/>
      <c r="B54" s="210" t="s">
        <v>65</v>
      </c>
      <c r="C54" s="210" t="s">
        <v>65</v>
      </c>
      <c r="D54" s="213" t="s">
        <v>332</v>
      </c>
      <c r="E54" s="214">
        <v>0</v>
      </c>
      <c r="F54" s="211">
        <v>0</v>
      </c>
    </row>
    <row r="55" spans="1:6" x14ac:dyDescent="0.3">
      <c r="A55" s="206" t="s">
        <v>222</v>
      </c>
      <c r="B55" s="216">
        <f>SUM(B56:B66)</f>
        <v>248453708</v>
      </c>
      <c r="C55" s="216">
        <f>SUM(C56:C66)</f>
        <v>246564617</v>
      </c>
      <c r="D55" s="208"/>
      <c r="E55" s="216"/>
      <c r="F55" s="211"/>
    </row>
    <row r="56" spans="1:6" x14ac:dyDescent="0.3">
      <c r="A56" s="212" t="s">
        <v>475</v>
      </c>
      <c r="B56" s="214">
        <v>62548182</v>
      </c>
      <c r="C56" s="214">
        <v>60659091</v>
      </c>
      <c r="D56" s="208"/>
      <c r="E56" s="214"/>
      <c r="F56" s="211"/>
    </row>
    <row r="57" spans="1:6" x14ac:dyDescent="0.3">
      <c r="A57" s="212" t="s">
        <v>476</v>
      </c>
      <c r="B57" s="210"/>
      <c r="C57" s="214"/>
      <c r="D57" s="208" t="s">
        <v>72</v>
      </c>
      <c r="E57" s="216">
        <f>E8+E39</f>
        <v>26902613955.367676</v>
      </c>
      <c r="F57" s="297">
        <f>F8+F39</f>
        <v>15554434401</v>
      </c>
    </row>
    <row r="58" spans="1:6" x14ac:dyDescent="0.3">
      <c r="A58" s="212" t="s">
        <v>477</v>
      </c>
      <c r="B58" s="214">
        <v>83265909</v>
      </c>
      <c r="C58" s="214">
        <v>83265909</v>
      </c>
      <c r="D58" s="218"/>
      <c r="E58" s="311"/>
      <c r="F58" s="209"/>
    </row>
    <row r="59" spans="1:6" x14ac:dyDescent="0.3">
      <c r="A59" s="212" t="s">
        <v>478</v>
      </c>
      <c r="B59" s="210"/>
      <c r="C59" s="214"/>
      <c r="D59" s="218"/>
      <c r="E59" s="311"/>
      <c r="F59" s="209"/>
    </row>
    <row r="60" spans="1:6" x14ac:dyDescent="0.3">
      <c r="A60" s="212" t="s">
        <v>393</v>
      </c>
      <c r="B60" s="214">
        <v>28094162</v>
      </c>
      <c r="C60" s="214">
        <v>28094162</v>
      </c>
      <c r="D60" s="218"/>
      <c r="E60" s="311"/>
      <c r="F60" s="209"/>
    </row>
    <row r="61" spans="1:6" x14ac:dyDescent="0.3">
      <c r="A61" s="212" t="s">
        <v>479</v>
      </c>
      <c r="B61" s="210"/>
      <c r="C61" s="214"/>
      <c r="D61" s="218"/>
      <c r="E61" s="311"/>
      <c r="F61" s="209"/>
    </row>
    <row r="62" spans="1:6" x14ac:dyDescent="0.3">
      <c r="A62" s="212" t="s">
        <v>480</v>
      </c>
      <c r="B62" s="214">
        <v>74545455</v>
      </c>
      <c r="C62" s="214">
        <v>74545455</v>
      </c>
      <c r="D62" s="218"/>
      <c r="E62" s="311"/>
      <c r="F62" s="209"/>
    </row>
    <row r="63" spans="1:6" x14ac:dyDescent="0.3">
      <c r="A63" s="212" t="s">
        <v>481</v>
      </c>
      <c r="B63" s="214"/>
      <c r="C63" s="214"/>
      <c r="D63" s="218" t="s">
        <v>237</v>
      </c>
      <c r="E63" s="222">
        <f>SUM(E64:E68)</f>
        <v>3514537307.0372701</v>
      </c>
      <c r="F63" s="222">
        <f>SUM(F64:F68)</f>
        <v>3500514765</v>
      </c>
    </row>
    <row r="64" spans="1:6" x14ac:dyDescent="0.3">
      <c r="A64" s="212"/>
      <c r="B64" s="210"/>
      <c r="C64" s="214"/>
      <c r="D64" s="220" t="s">
        <v>482</v>
      </c>
      <c r="E64" s="211">
        <v>2600000000</v>
      </c>
      <c r="F64" s="211">
        <v>2600000000</v>
      </c>
    </row>
    <row r="65" spans="1:11" ht="37.5" x14ac:dyDescent="0.3">
      <c r="A65" s="212"/>
      <c r="B65" s="214"/>
      <c r="C65" s="214"/>
      <c r="D65" s="220" t="s">
        <v>483</v>
      </c>
      <c r="E65" s="211">
        <v>1054568399</v>
      </c>
      <c r="F65" s="211">
        <v>1054568399</v>
      </c>
    </row>
    <row r="66" spans="1:11" x14ac:dyDescent="0.3">
      <c r="A66" s="212"/>
      <c r="B66" s="214"/>
      <c r="C66" s="214"/>
      <c r="D66" s="220" t="s">
        <v>484</v>
      </c>
      <c r="E66" s="211">
        <v>103000000</v>
      </c>
      <c r="F66" s="211">
        <v>103000000</v>
      </c>
    </row>
    <row r="67" spans="1:11" x14ac:dyDescent="0.3">
      <c r="A67" s="212"/>
      <c r="B67" s="214"/>
      <c r="C67" s="214"/>
      <c r="D67" s="220" t="s">
        <v>485</v>
      </c>
      <c r="E67" s="211">
        <v>-257053634</v>
      </c>
      <c r="F67" s="211">
        <v>0</v>
      </c>
    </row>
    <row r="68" spans="1:11" x14ac:dyDescent="0.3">
      <c r="A68" s="212"/>
      <c r="B68" s="214"/>
      <c r="C68" s="214"/>
      <c r="D68" s="218" t="s">
        <v>242</v>
      </c>
      <c r="E68" s="219">
        <v>14022542.037270188</v>
      </c>
      <c r="F68" s="211">
        <v>-257053634</v>
      </c>
    </row>
    <row r="69" spans="1:11" x14ac:dyDescent="0.3">
      <c r="A69" s="206" t="s">
        <v>295</v>
      </c>
      <c r="B69" s="207">
        <f>+B70+B71</f>
        <v>0</v>
      </c>
      <c r="C69" s="207">
        <f>+C70+C71</f>
        <v>0</v>
      </c>
      <c r="D69" s="220"/>
      <c r="E69" s="219"/>
      <c r="F69" s="211"/>
    </row>
    <row r="70" spans="1:11" ht="37.5" x14ac:dyDescent="0.3">
      <c r="A70" s="212" t="s">
        <v>316</v>
      </c>
      <c r="B70" s="210">
        <v>0</v>
      </c>
      <c r="C70" s="210">
        <v>0</v>
      </c>
      <c r="D70" s="218" t="s">
        <v>76</v>
      </c>
      <c r="E70" s="221">
        <f>+E63</f>
        <v>3514537307.0372701</v>
      </c>
      <c r="F70" s="221">
        <f>+F63</f>
        <v>3500514765</v>
      </c>
      <c r="G70" s="217"/>
      <c r="H70" s="217"/>
    </row>
    <row r="71" spans="1:11" x14ac:dyDescent="0.3">
      <c r="A71" s="212" t="s">
        <v>317</v>
      </c>
      <c r="B71" s="210">
        <v>0</v>
      </c>
      <c r="C71" s="210">
        <v>0</v>
      </c>
      <c r="D71" s="220"/>
      <c r="E71" s="219"/>
      <c r="F71" s="211"/>
      <c r="G71" s="217"/>
    </row>
    <row r="72" spans="1:11" x14ac:dyDescent="0.3">
      <c r="A72" s="212" t="s">
        <v>77</v>
      </c>
      <c r="B72" s="210"/>
      <c r="C72" s="210"/>
      <c r="D72" s="220"/>
      <c r="E72" s="219"/>
      <c r="F72" s="211"/>
    </row>
    <row r="73" spans="1:11" x14ac:dyDescent="0.3">
      <c r="A73" s="212" t="s">
        <v>78</v>
      </c>
      <c r="B73" s="210"/>
      <c r="C73" s="210"/>
      <c r="D73" s="220"/>
      <c r="E73" s="219"/>
      <c r="F73" s="211"/>
      <c r="G73" s="217"/>
    </row>
    <row r="74" spans="1:11" x14ac:dyDescent="0.3">
      <c r="A74" s="206" t="s">
        <v>79</v>
      </c>
      <c r="B74" s="207">
        <f>B40+B55+B69</f>
        <v>3535717267.3039999</v>
      </c>
      <c r="C74" s="207">
        <f>C40+C55+C69</f>
        <v>1249564617</v>
      </c>
      <c r="D74" s="218"/>
      <c r="E74" s="219"/>
      <c r="F74" s="211"/>
    </row>
    <row r="75" spans="1:11" x14ac:dyDescent="0.3">
      <c r="A75" s="212"/>
      <c r="B75" s="210"/>
      <c r="C75" s="210"/>
      <c r="D75" s="223"/>
      <c r="E75" s="224"/>
      <c r="F75" s="225"/>
    </row>
    <row r="76" spans="1:11" ht="19.5" thickBot="1" x14ac:dyDescent="0.35">
      <c r="A76" s="226" t="s">
        <v>223</v>
      </c>
      <c r="B76" s="227">
        <f>+B37+B74</f>
        <v>30417151262.404953</v>
      </c>
      <c r="C76" s="227">
        <f>+C37+C74</f>
        <v>19054949166</v>
      </c>
      <c r="D76" s="228" t="s">
        <v>80</v>
      </c>
      <c r="E76" s="229">
        <f>E70+E57</f>
        <v>30417151262.404945</v>
      </c>
      <c r="F76" s="229">
        <f>F70+F57</f>
        <v>19054949166</v>
      </c>
      <c r="G76" s="230"/>
      <c r="H76" s="230"/>
    </row>
    <row r="78" spans="1:11" x14ac:dyDescent="0.3">
      <c r="A78" s="1"/>
      <c r="B78" s="99"/>
      <c r="C78" s="99"/>
      <c r="D78" s="1"/>
      <c r="E78" s="1"/>
      <c r="F78" s="232"/>
      <c r="G78" s="234"/>
      <c r="H78" s="234"/>
      <c r="I78" s="234"/>
      <c r="J78" s="1"/>
      <c r="K78" s="1"/>
    </row>
    <row r="79" spans="1:11" x14ac:dyDescent="0.3">
      <c r="A79" s="1"/>
      <c r="B79" s="1"/>
      <c r="C79" s="1"/>
      <c r="D79" s="1"/>
      <c r="E79" s="1"/>
      <c r="F79" s="232"/>
      <c r="G79" s="234"/>
      <c r="H79" s="234"/>
      <c r="I79" s="234"/>
      <c r="J79" s="1"/>
      <c r="K79" s="1"/>
    </row>
    <row r="80" spans="1:11" x14ac:dyDescent="0.3">
      <c r="A80" s="1"/>
      <c r="B80" s="1"/>
      <c r="C80" s="1"/>
      <c r="D80" s="1"/>
      <c r="E80" s="1"/>
      <c r="F80" s="232"/>
      <c r="G80" s="234"/>
      <c r="H80" s="234"/>
      <c r="I80" s="234"/>
      <c r="J80" s="1"/>
      <c r="K80" s="1"/>
    </row>
    <row r="81" spans="1:11" x14ac:dyDescent="0.3">
      <c r="A81" s="1"/>
      <c r="B81" s="1"/>
      <c r="C81" s="1"/>
      <c r="D81" s="1"/>
      <c r="E81" s="1"/>
      <c r="F81" s="232"/>
      <c r="G81" s="234"/>
      <c r="H81" s="234"/>
      <c r="I81" s="234"/>
      <c r="J81" s="1"/>
      <c r="K81" s="1"/>
    </row>
    <row r="82" spans="1:11" x14ac:dyDescent="0.3">
      <c r="A82" s="1"/>
      <c r="B82" s="1"/>
      <c r="C82" s="1"/>
      <c r="D82" s="1"/>
      <c r="E82" s="1"/>
      <c r="F82" s="232"/>
      <c r="G82" s="234"/>
      <c r="H82" s="234"/>
      <c r="I82" s="234"/>
      <c r="J82" s="1"/>
      <c r="K82" s="1"/>
    </row>
    <row r="83" spans="1:11" x14ac:dyDescent="0.3">
      <c r="A83" s="1"/>
      <c r="B83" s="1"/>
      <c r="C83" s="1"/>
      <c r="D83" s="1"/>
      <c r="E83" s="1"/>
      <c r="F83" s="232"/>
      <c r="G83" s="234"/>
      <c r="H83" s="234"/>
      <c r="I83" s="234"/>
      <c r="J83" s="1"/>
      <c r="K83" s="1"/>
    </row>
    <row r="84" spans="1:11" x14ac:dyDescent="0.3">
      <c r="A84" s="1"/>
      <c r="B84" s="1"/>
      <c r="C84" s="1"/>
      <c r="D84" s="1"/>
      <c r="E84" s="1"/>
      <c r="F84" s="232"/>
      <c r="G84" s="234"/>
      <c r="H84" s="234"/>
      <c r="I84" s="234"/>
      <c r="J84" s="1"/>
      <c r="K84" s="1"/>
    </row>
    <row r="85" spans="1:11" x14ac:dyDescent="0.3">
      <c r="A85" s="1"/>
      <c r="B85" s="1"/>
      <c r="C85" s="1"/>
      <c r="D85" s="1"/>
      <c r="E85" s="1"/>
      <c r="F85" s="232"/>
      <c r="G85" s="234"/>
      <c r="H85" s="234"/>
      <c r="I85" s="234"/>
      <c r="J85" s="1"/>
      <c r="K85" s="1"/>
    </row>
    <row r="86" spans="1:11" x14ac:dyDescent="0.3">
      <c r="A86" s="1"/>
      <c r="B86" s="1"/>
      <c r="C86" s="1"/>
      <c r="D86" s="1"/>
      <c r="E86" s="1"/>
      <c r="F86" s="232"/>
      <c r="G86" s="234"/>
      <c r="H86" s="234"/>
      <c r="I86" s="234"/>
      <c r="J86" s="1"/>
      <c r="K86" s="1"/>
    </row>
    <row r="87" spans="1:11" x14ac:dyDescent="0.3">
      <c r="A87" s="1"/>
      <c r="B87" s="1"/>
      <c r="C87" s="1"/>
      <c r="D87" s="1"/>
      <c r="E87" s="1"/>
      <c r="F87" s="232"/>
      <c r="G87" s="234"/>
      <c r="H87" s="234"/>
      <c r="I87" s="234"/>
      <c r="J87" s="1"/>
      <c r="K87" s="1"/>
    </row>
    <row r="88" spans="1:11" x14ac:dyDescent="0.3">
      <c r="A88" s="1"/>
      <c r="B88" s="1"/>
      <c r="C88" s="1"/>
      <c r="D88" s="1"/>
      <c r="E88" s="1"/>
      <c r="F88" s="232"/>
      <c r="G88" s="234"/>
      <c r="H88" s="234"/>
      <c r="I88" s="234"/>
      <c r="J88" s="1"/>
      <c r="K88" s="1"/>
    </row>
    <row r="89" spans="1:11" x14ac:dyDescent="0.3">
      <c r="A89" s="1"/>
      <c r="B89" s="1"/>
      <c r="C89" s="1"/>
      <c r="D89" s="1"/>
      <c r="E89" s="1"/>
      <c r="F89" s="232"/>
      <c r="G89" s="234"/>
      <c r="H89" s="234"/>
      <c r="I89" s="234"/>
      <c r="J89" s="1"/>
      <c r="K89" s="1"/>
    </row>
    <row r="90" spans="1:11" x14ac:dyDescent="0.3">
      <c r="A90" s="1"/>
      <c r="B90" s="1"/>
      <c r="C90" s="1"/>
      <c r="D90" s="1"/>
      <c r="E90" s="1"/>
      <c r="F90" s="232"/>
      <c r="G90" s="234"/>
      <c r="H90" s="234"/>
      <c r="I90" s="234"/>
      <c r="J90" s="1"/>
      <c r="K90" s="1"/>
    </row>
    <row r="91" spans="1:11" x14ac:dyDescent="0.3">
      <c r="A91" s="1"/>
      <c r="B91" s="1"/>
      <c r="C91" s="1"/>
      <c r="D91" s="1"/>
      <c r="E91" s="1"/>
      <c r="F91" s="232"/>
      <c r="G91" s="234"/>
      <c r="H91" s="234"/>
      <c r="I91" s="234"/>
      <c r="J91" s="1"/>
      <c r="K91" s="1"/>
    </row>
    <row r="92" spans="1:11" x14ac:dyDescent="0.3">
      <c r="A92" s="1"/>
      <c r="B92" s="1"/>
      <c r="C92" s="1"/>
      <c r="D92" s="1"/>
      <c r="E92" s="1"/>
      <c r="F92" s="232"/>
      <c r="G92" s="234"/>
      <c r="H92" s="234"/>
      <c r="I92" s="234"/>
      <c r="J92" s="1"/>
      <c r="K92" s="1"/>
    </row>
    <row r="93" spans="1:11" x14ac:dyDescent="0.3">
      <c r="A93" s="1"/>
      <c r="B93" s="1"/>
      <c r="C93" s="1"/>
      <c r="D93" s="1"/>
      <c r="E93" s="1"/>
      <c r="F93" s="232"/>
      <c r="G93" s="234"/>
      <c r="H93" s="234"/>
      <c r="I93" s="234"/>
      <c r="J93" s="1"/>
      <c r="K93" s="1"/>
    </row>
    <row r="94" spans="1:11" x14ac:dyDescent="0.3">
      <c r="A94" s="1"/>
      <c r="B94" s="1"/>
      <c r="C94" s="1"/>
      <c r="D94" s="1"/>
      <c r="E94" s="1"/>
      <c r="F94" s="232"/>
      <c r="G94" s="234"/>
      <c r="H94" s="234"/>
      <c r="I94" s="234"/>
      <c r="J94" s="1"/>
      <c r="K94" s="1"/>
    </row>
    <row r="95" spans="1:11" x14ac:dyDescent="0.3">
      <c r="A95" s="1"/>
      <c r="B95" s="1"/>
      <c r="C95" s="1"/>
      <c r="D95" s="1"/>
      <c r="E95" s="1"/>
      <c r="F95" s="232"/>
      <c r="G95" s="234"/>
      <c r="H95" s="234"/>
      <c r="I95" s="234"/>
      <c r="J95" s="1"/>
      <c r="K95" s="1"/>
    </row>
    <row r="96" spans="1:11" x14ac:dyDescent="0.3">
      <c r="A96" s="1"/>
      <c r="B96" s="1"/>
      <c r="C96" s="1"/>
      <c r="D96" s="1"/>
      <c r="E96" s="1"/>
      <c r="F96" s="232"/>
      <c r="G96" s="234"/>
      <c r="H96" s="234"/>
      <c r="I96" s="234"/>
      <c r="J96" s="1"/>
      <c r="K96" s="1"/>
    </row>
    <row r="97" spans="1:11" x14ac:dyDescent="0.3">
      <c r="A97" s="1"/>
      <c r="B97" s="1"/>
      <c r="C97" s="1"/>
      <c r="D97" s="1"/>
      <c r="E97" s="1"/>
      <c r="F97" s="232"/>
      <c r="G97" s="234"/>
      <c r="H97" s="234"/>
      <c r="I97" s="234"/>
      <c r="J97" s="1"/>
      <c r="K97" s="1"/>
    </row>
    <row r="98" spans="1:11" x14ac:dyDescent="0.3">
      <c r="A98" s="1"/>
      <c r="B98" s="1"/>
      <c r="C98" s="1"/>
      <c r="D98" s="1"/>
      <c r="E98" s="1"/>
      <c r="F98" s="232"/>
      <c r="G98" s="234"/>
      <c r="H98" s="234"/>
      <c r="I98" s="234"/>
      <c r="J98" s="1"/>
      <c r="K98" s="1"/>
    </row>
    <row r="99" spans="1:11" x14ac:dyDescent="0.3">
      <c r="A99" s="1"/>
      <c r="B99" s="1"/>
      <c r="C99" s="1"/>
      <c r="D99" s="1"/>
      <c r="E99" s="1"/>
      <c r="F99" s="232"/>
      <c r="G99" s="234"/>
      <c r="H99" s="234"/>
      <c r="I99" s="234"/>
      <c r="J99" s="1"/>
      <c r="K99" s="1"/>
    </row>
    <row r="100" spans="1:11" x14ac:dyDescent="0.3">
      <c r="A100" s="1"/>
      <c r="B100" s="1"/>
      <c r="C100" s="1"/>
      <c r="D100" s="1"/>
      <c r="E100" s="1"/>
      <c r="F100" s="232"/>
      <c r="G100" s="234"/>
      <c r="H100" s="234"/>
      <c r="I100" s="234"/>
      <c r="J100" s="1"/>
      <c r="K100" s="1"/>
    </row>
    <row r="101" spans="1:11" x14ac:dyDescent="0.3">
      <c r="A101" s="1"/>
      <c r="B101" s="1"/>
      <c r="C101" s="1"/>
      <c r="D101" s="1"/>
      <c r="E101" s="1"/>
      <c r="F101" s="232"/>
      <c r="G101" s="234"/>
      <c r="H101" s="234"/>
      <c r="I101" s="234"/>
      <c r="J101" s="1"/>
      <c r="K101" s="1"/>
    </row>
    <row r="102" spans="1:11" x14ac:dyDescent="0.3">
      <c r="A102" s="1"/>
      <c r="B102" s="1"/>
      <c r="C102" s="1"/>
      <c r="D102" s="1"/>
      <c r="E102" s="1"/>
      <c r="F102" s="232"/>
      <c r="G102" s="234"/>
      <c r="H102" s="234"/>
      <c r="I102" s="234"/>
      <c r="J102" s="1"/>
      <c r="K102" s="1"/>
    </row>
    <row r="103" spans="1:11" x14ac:dyDescent="0.3">
      <c r="A103" s="1"/>
      <c r="B103" s="1"/>
      <c r="C103" s="1"/>
      <c r="D103" s="1"/>
      <c r="E103" s="1"/>
      <c r="F103" s="232"/>
      <c r="G103" s="234"/>
      <c r="H103" s="234"/>
      <c r="I103" s="234"/>
      <c r="J103" s="1"/>
      <c r="K103" s="1"/>
    </row>
    <row r="104" spans="1:11" x14ac:dyDescent="0.3">
      <c r="A104" s="1"/>
      <c r="B104" s="1"/>
      <c r="C104" s="1"/>
      <c r="D104" s="1"/>
      <c r="E104" s="1"/>
      <c r="F104" s="232"/>
      <c r="G104" s="234"/>
      <c r="H104" s="234"/>
      <c r="I104" s="234"/>
      <c r="J104" s="1"/>
      <c r="K104" s="1"/>
    </row>
    <row r="105" spans="1:11" x14ac:dyDescent="0.3">
      <c r="A105" s="1"/>
      <c r="B105" s="1"/>
      <c r="C105" s="1"/>
      <c r="D105" s="1"/>
      <c r="E105" s="1"/>
      <c r="F105" s="232"/>
      <c r="G105" s="234"/>
      <c r="H105" s="234"/>
      <c r="I105" s="234"/>
      <c r="J105" s="1"/>
      <c r="K105" s="1"/>
    </row>
    <row r="106" spans="1:11" x14ac:dyDescent="0.3">
      <c r="A106" s="1"/>
      <c r="B106" s="1"/>
      <c r="C106" s="1"/>
      <c r="D106" s="1"/>
      <c r="E106" s="1"/>
      <c r="F106" s="232"/>
      <c r="G106" s="234"/>
      <c r="H106" s="234"/>
      <c r="I106" s="234"/>
      <c r="J106" s="1"/>
      <c r="K106" s="1"/>
    </row>
    <row r="107" spans="1:11" x14ac:dyDescent="0.3">
      <c r="A107" s="1"/>
      <c r="B107" s="1"/>
      <c r="C107" s="1"/>
      <c r="D107" s="1"/>
      <c r="E107" s="1"/>
      <c r="F107" s="232"/>
      <c r="G107" s="234"/>
      <c r="H107" s="234"/>
      <c r="I107" s="234"/>
      <c r="J107" s="1"/>
      <c r="K107" s="1"/>
    </row>
    <row r="108" spans="1:11" x14ac:dyDescent="0.3">
      <c r="A108" s="1"/>
      <c r="B108" s="1"/>
      <c r="C108" s="1"/>
      <c r="D108" s="1"/>
      <c r="E108" s="1"/>
      <c r="F108" s="232"/>
      <c r="G108" s="234"/>
      <c r="H108" s="234"/>
      <c r="I108" s="234"/>
      <c r="J108" s="1"/>
      <c r="K108" s="1"/>
    </row>
    <row r="109" spans="1:11" x14ac:dyDescent="0.3">
      <c r="A109" s="1"/>
      <c r="B109" s="1"/>
      <c r="C109" s="1"/>
      <c r="D109" s="1"/>
      <c r="E109" s="1"/>
      <c r="F109" s="232"/>
      <c r="G109" s="234"/>
      <c r="H109" s="234"/>
      <c r="I109" s="234"/>
      <c r="J109" s="1"/>
      <c r="K109" s="1"/>
    </row>
    <row r="110" spans="1:11" x14ac:dyDescent="0.3">
      <c r="A110" s="1"/>
      <c r="B110" s="1"/>
      <c r="C110" s="1"/>
      <c r="D110" s="1"/>
      <c r="E110" s="1"/>
      <c r="F110" s="232"/>
      <c r="G110" s="234"/>
      <c r="H110" s="234"/>
      <c r="I110" s="234"/>
      <c r="J110" s="1"/>
      <c r="K110" s="1"/>
    </row>
    <row r="111" spans="1:11" x14ac:dyDescent="0.3">
      <c r="A111" s="1"/>
      <c r="B111" s="1"/>
      <c r="C111" s="1"/>
      <c r="D111" s="1"/>
      <c r="E111" s="1"/>
      <c r="F111" s="232"/>
      <c r="G111" s="234"/>
      <c r="H111" s="234"/>
      <c r="I111" s="234"/>
      <c r="J111" s="1"/>
      <c r="K111" s="1"/>
    </row>
    <row r="112" spans="1:11" x14ac:dyDescent="0.3">
      <c r="A112" s="1"/>
      <c r="B112" s="1"/>
      <c r="C112" s="1"/>
      <c r="D112" s="1"/>
      <c r="E112" s="1"/>
      <c r="F112" s="232"/>
      <c r="G112" s="234"/>
      <c r="H112" s="234"/>
      <c r="I112" s="234"/>
      <c r="J112" s="1"/>
      <c r="K112" s="1"/>
    </row>
    <row r="113" spans="1:11" x14ac:dyDescent="0.3">
      <c r="A113" s="1"/>
      <c r="B113" s="1"/>
      <c r="C113" s="1"/>
      <c r="D113" s="1"/>
      <c r="E113" s="1"/>
      <c r="F113" s="232"/>
      <c r="G113" s="234"/>
      <c r="H113" s="234"/>
      <c r="I113" s="234"/>
      <c r="J113" s="1"/>
      <c r="K113" s="1"/>
    </row>
    <row r="114" spans="1:11" x14ac:dyDescent="0.3">
      <c r="A114" s="1"/>
      <c r="B114" s="1"/>
      <c r="C114" s="1"/>
      <c r="D114" s="1"/>
      <c r="E114" s="1"/>
      <c r="F114" s="232"/>
      <c r="G114" s="234"/>
      <c r="H114" s="234"/>
      <c r="I114" s="234"/>
      <c r="J114" s="1"/>
      <c r="K114" s="1"/>
    </row>
    <row r="115" spans="1:11" x14ac:dyDescent="0.3">
      <c r="A115" s="1"/>
      <c r="B115" s="1"/>
      <c r="C115" s="1"/>
      <c r="D115" s="1"/>
      <c r="E115" s="1"/>
      <c r="F115" s="232"/>
      <c r="G115" s="234"/>
      <c r="H115" s="234"/>
      <c r="I115" s="234"/>
      <c r="J115" s="1"/>
      <c r="K115" s="1"/>
    </row>
    <row r="116" spans="1:11" x14ac:dyDescent="0.3">
      <c r="A116" s="235"/>
      <c r="B116" s="232"/>
      <c r="C116" s="232"/>
      <c r="D116" s="233"/>
      <c r="E116" s="232"/>
      <c r="F116" s="232"/>
      <c r="G116" s="234"/>
      <c r="H116" s="234"/>
      <c r="I116" s="234"/>
      <c r="J116" s="1"/>
      <c r="K116" s="1"/>
    </row>
    <row r="117" spans="1:11" x14ac:dyDescent="0.3">
      <c r="A117" s="231"/>
      <c r="B117" s="232"/>
      <c r="C117" s="232"/>
      <c r="D117" s="233"/>
      <c r="E117" s="232"/>
      <c r="F117" s="232"/>
      <c r="G117" s="234"/>
      <c r="H117" s="234"/>
      <c r="I117" s="234"/>
      <c r="J117" s="1"/>
      <c r="K117" s="1"/>
    </row>
    <row r="118" spans="1:11" x14ac:dyDescent="0.3">
      <c r="A118" s="237"/>
      <c r="B118" s="232"/>
      <c r="C118" s="232"/>
      <c r="D118" s="233"/>
      <c r="E118" s="232"/>
      <c r="F118" s="232"/>
      <c r="G118" s="234"/>
      <c r="H118" s="234"/>
      <c r="I118" s="234"/>
      <c r="J118" s="1"/>
      <c r="K118" s="1"/>
    </row>
    <row r="119" spans="1:11" x14ac:dyDescent="0.3">
      <c r="A119" s="236"/>
      <c r="B119" s="232"/>
      <c r="C119" s="232"/>
      <c r="D119" s="233"/>
      <c r="E119" s="232"/>
      <c r="F119" s="232"/>
      <c r="G119" s="234"/>
      <c r="H119" s="234"/>
      <c r="I119" s="234"/>
      <c r="J119" s="1"/>
      <c r="K119" s="1"/>
    </row>
    <row r="120" spans="1:11" x14ac:dyDescent="0.3">
      <c r="A120" s="1"/>
      <c r="B120" s="1"/>
      <c r="C120" s="1"/>
      <c r="D120" s="1"/>
      <c r="E120" s="1"/>
      <c r="F120" s="1"/>
      <c r="G120" s="1"/>
      <c r="H120" s="1"/>
      <c r="I120" s="234"/>
      <c r="J120" s="1"/>
      <c r="K120" s="1"/>
    </row>
    <row r="121" spans="1:11" x14ac:dyDescent="0.3">
      <c r="A121" s="1"/>
      <c r="B121" s="1"/>
      <c r="C121" s="1"/>
      <c r="D121" s="1"/>
      <c r="E121" s="1"/>
      <c r="F121" s="1"/>
      <c r="G121" s="1"/>
      <c r="H121" s="1"/>
      <c r="I121" s="234"/>
      <c r="J121" s="1"/>
      <c r="K121" s="1"/>
    </row>
    <row r="122" spans="1:11" x14ac:dyDescent="0.3">
      <c r="A122" s="1"/>
      <c r="B122" s="1"/>
      <c r="C122" s="1"/>
      <c r="D122" s="1"/>
      <c r="E122" s="1"/>
      <c r="F122" s="1"/>
      <c r="G122" s="1"/>
      <c r="H122" s="1"/>
      <c r="I122" s="234"/>
      <c r="J122" s="1"/>
      <c r="K122" s="1"/>
    </row>
    <row r="123" spans="1:11" x14ac:dyDescent="0.3">
      <c r="A123" s="1"/>
      <c r="B123" s="1"/>
      <c r="C123" s="1"/>
      <c r="D123" s="1"/>
      <c r="E123" s="1"/>
      <c r="F123" s="1"/>
      <c r="G123" s="1"/>
      <c r="H123" s="1"/>
      <c r="I123" s="234"/>
      <c r="J123" s="1"/>
      <c r="K123" s="1"/>
    </row>
    <row r="124" spans="1:11" x14ac:dyDescent="0.3">
      <c r="A124" s="1"/>
      <c r="B124" s="1"/>
      <c r="C124" s="1"/>
      <c r="D124" s="1"/>
      <c r="E124" s="1"/>
      <c r="F124" s="1"/>
      <c r="G124" s="1"/>
      <c r="H124" s="1"/>
      <c r="I124" s="234"/>
      <c r="J124" s="1"/>
      <c r="K124" s="1"/>
    </row>
    <row r="125" spans="1:11" x14ac:dyDescent="0.3">
      <c r="A125" s="1"/>
      <c r="B125" s="1"/>
      <c r="C125" s="1"/>
      <c r="D125" s="1"/>
      <c r="E125" s="1"/>
      <c r="F125" s="1"/>
      <c r="G125" s="1"/>
      <c r="H125" s="1"/>
      <c r="I125" s="234"/>
      <c r="J125" s="1"/>
      <c r="K125" s="1"/>
    </row>
    <row r="126" spans="1:11" x14ac:dyDescent="0.3">
      <c r="A126" s="1"/>
      <c r="B126" s="1"/>
      <c r="C126" s="1"/>
      <c r="D126" s="1"/>
      <c r="E126" s="1"/>
      <c r="F126" s="1"/>
      <c r="G126" s="1"/>
      <c r="H126" s="1"/>
      <c r="I126" s="234"/>
      <c r="J126" s="1"/>
      <c r="K126" s="1"/>
    </row>
    <row r="127" spans="1:11" x14ac:dyDescent="0.3">
      <c r="A127" s="1"/>
      <c r="B127" s="1"/>
      <c r="C127" s="1"/>
      <c r="D127" s="1"/>
      <c r="E127" s="1"/>
      <c r="F127" s="1"/>
      <c r="G127" s="1"/>
      <c r="H127" s="1"/>
      <c r="I127" s="234"/>
      <c r="J127" s="1"/>
      <c r="K127" s="1"/>
    </row>
    <row r="128" spans="1:11" x14ac:dyDescent="0.3">
      <c r="A128" s="1"/>
      <c r="B128" s="1"/>
      <c r="C128" s="1"/>
      <c r="D128" s="1"/>
      <c r="E128" s="1"/>
      <c r="F128" s="1"/>
      <c r="G128" s="1"/>
      <c r="H128" s="1"/>
      <c r="I128" s="234"/>
      <c r="J128" s="1"/>
      <c r="K128" s="1"/>
    </row>
    <row r="129" spans="1:11" x14ac:dyDescent="0.3">
      <c r="A129" s="1"/>
      <c r="B129" s="1"/>
      <c r="C129" s="1"/>
      <c r="D129" s="1"/>
      <c r="E129" s="1"/>
      <c r="F129" s="1"/>
      <c r="G129" s="1"/>
      <c r="H129" s="1"/>
      <c r="I129" s="234"/>
      <c r="J129" s="1"/>
      <c r="K129" s="1"/>
    </row>
    <row r="130" spans="1:11" x14ac:dyDescent="0.3">
      <c r="A130" s="1"/>
      <c r="B130" s="1"/>
      <c r="C130" s="1"/>
      <c r="D130" s="1"/>
      <c r="E130" s="1"/>
      <c r="F130" s="1"/>
      <c r="G130" s="1"/>
      <c r="H130" s="1"/>
      <c r="I130" s="234"/>
      <c r="J130" s="1"/>
      <c r="K130" s="1"/>
    </row>
    <row r="131" spans="1:11" x14ac:dyDescent="0.3">
      <c r="A131" s="1"/>
      <c r="B131" s="1"/>
      <c r="C131" s="1"/>
      <c r="D131" s="1"/>
      <c r="E131" s="1"/>
      <c r="F131" s="1"/>
      <c r="G131" s="1"/>
      <c r="H131" s="1"/>
      <c r="I131" s="234"/>
      <c r="J131" s="1"/>
      <c r="K131" s="1"/>
    </row>
    <row r="132" spans="1:11" x14ac:dyDescent="0.3">
      <c r="A132" s="1"/>
      <c r="B132" s="1"/>
      <c r="C132" s="1"/>
      <c r="D132" s="1"/>
      <c r="E132" s="1"/>
      <c r="F132" s="1"/>
      <c r="G132" s="1"/>
      <c r="H132" s="1"/>
      <c r="I132" s="234"/>
      <c r="J132" s="1"/>
      <c r="K132" s="1"/>
    </row>
    <row r="133" spans="1:11" x14ac:dyDescent="0.3">
      <c r="A133" s="1"/>
      <c r="B133" s="1"/>
      <c r="C133" s="1"/>
      <c r="D133" s="1"/>
      <c r="E133" s="1"/>
      <c r="F133" s="1"/>
      <c r="G133" s="1"/>
      <c r="H133" s="1"/>
      <c r="I133" s="234"/>
      <c r="J133" s="1"/>
      <c r="K133" s="1"/>
    </row>
    <row r="134" spans="1:11" x14ac:dyDescent="0.3">
      <c r="A134" s="231"/>
      <c r="B134" s="232"/>
      <c r="C134" s="232"/>
      <c r="D134" s="233"/>
      <c r="E134" s="232"/>
      <c r="F134" s="232"/>
      <c r="G134" s="238"/>
      <c r="H134" s="234"/>
      <c r="I134" s="234"/>
      <c r="J134" s="1"/>
      <c r="K134" s="1"/>
    </row>
    <row r="135" spans="1:11" x14ac:dyDescent="0.3">
      <c r="A135" s="231"/>
      <c r="B135" s="232"/>
      <c r="C135" s="232"/>
      <c r="D135" s="233"/>
      <c r="E135" s="232"/>
      <c r="F135" s="232"/>
      <c r="G135" s="234"/>
      <c r="H135" s="234"/>
      <c r="I135" s="234"/>
      <c r="J135" s="1"/>
      <c r="K135" s="1"/>
    </row>
    <row r="136" spans="1:11" x14ac:dyDescent="0.3">
      <c r="A136" s="231"/>
      <c r="B136" s="232"/>
      <c r="C136" s="232"/>
      <c r="D136" s="233"/>
      <c r="E136" s="232"/>
      <c r="F136" s="232"/>
      <c r="G136" s="234"/>
      <c r="H136" s="234"/>
      <c r="I136" s="234"/>
      <c r="J136" s="1"/>
      <c r="K136" s="1"/>
    </row>
    <row r="137" spans="1:11" x14ac:dyDescent="0.3">
      <c r="A137" s="231"/>
      <c r="B137" s="232"/>
      <c r="C137" s="232"/>
      <c r="D137" s="233"/>
      <c r="E137" s="232"/>
      <c r="F137" s="232"/>
      <c r="G137" s="234"/>
      <c r="H137" s="234"/>
      <c r="I137" s="234"/>
      <c r="J137" s="1"/>
      <c r="K137" s="1"/>
    </row>
    <row r="138" spans="1:11" x14ac:dyDescent="0.3">
      <c r="A138" s="231"/>
      <c r="B138" s="232"/>
      <c r="C138" s="232"/>
      <c r="D138" s="233"/>
      <c r="E138" s="232"/>
      <c r="F138" s="232"/>
      <c r="G138" s="234"/>
      <c r="H138" s="234"/>
      <c r="I138" s="234"/>
      <c r="J138" s="1"/>
      <c r="K138" s="1"/>
    </row>
    <row r="139" spans="1:11" x14ac:dyDescent="0.3">
      <c r="A139" s="231"/>
      <c r="B139" s="232"/>
      <c r="C139" s="232"/>
      <c r="D139" s="233"/>
      <c r="E139" s="232"/>
      <c r="F139" s="232"/>
      <c r="G139" s="234"/>
      <c r="H139" s="234"/>
      <c r="I139" s="234"/>
      <c r="J139" s="1"/>
      <c r="K139" s="1"/>
    </row>
    <row r="140" spans="1:11" x14ac:dyDescent="0.3">
      <c r="A140" s="231"/>
      <c r="B140" s="232"/>
      <c r="C140" s="232"/>
      <c r="D140" s="233"/>
      <c r="E140" s="232"/>
      <c r="F140" s="232"/>
      <c r="G140" s="234"/>
      <c r="H140" s="234"/>
      <c r="I140" s="234"/>
      <c r="J140" s="1"/>
      <c r="K140" s="1"/>
    </row>
  </sheetData>
  <mergeCells count="6">
    <mergeCell ref="D44:D45"/>
    <mergeCell ref="E44:E45"/>
    <mergeCell ref="F44:F45"/>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G78"/>
  <sheetViews>
    <sheetView topLeftCell="A28" zoomScaleNormal="100" workbookViewId="0">
      <selection activeCell="B75" sqref="B75"/>
    </sheetView>
  </sheetViews>
  <sheetFormatPr baseColWidth="10" defaultColWidth="11.42578125" defaultRowHeight="11.25" x14ac:dyDescent="0.2"/>
  <cols>
    <col min="1" max="1" width="57.7109375" style="18" customWidth="1"/>
    <col min="2" max="2" width="18.28515625" style="18" customWidth="1"/>
    <col min="3" max="3" width="19.7109375" style="18" customWidth="1"/>
    <col min="4" max="4" width="12.28515625" style="18" bestFit="1" customWidth="1"/>
    <col min="5" max="5" width="11.42578125" style="18"/>
    <col min="6" max="6" width="12.28515625" style="18" bestFit="1" customWidth="1"/>
    <col min="7" max="16384" width="11.42578125" style="18"/>
  </cols>
  <sheetData>
    <row r="3" spans="1:6" ht="12.75" x14ac:dyDescent="0.2">
      <c r="A3" s="338" t="s">
        <v>333</v>
      </c>
      <c r="B3" s="338"/>
      <c r="C3" s="338"/>
    </row>
    <row r="4" spans="1:6" ht="19.5" customHeight="1" x14ac:dyDescent="0.2">
      <c r="A4" s="339" t="s">
        <v>81</v>
      </c>
      <c r="B4" s="339"/>
      <c r="C4" s="339"/>
    </row>
    <row r="5" spans="1:6" ht="20.25" customHeight="1" x14ac:dyDescent="0.2">
      <c r="A5" s="333" t="str">
        <f>BALANCE!A4</f>
        <v>CORRESPONDIENTE AL 30/06/2024  PRESENTADO EN FORMA COMPARATIVA AL 31/12/2023</v>
      </c>
      <c r="B5" s="333"/>
      <c r="C5" s="333"/>
    </row>
    <row r="6" spans="1:6" x14ac:dyDescent="0.2">
      <c r="A6" s="37"/>
      <c r="B6" s="37"/>
      <c r="C6" s="37"/>
    </row>
    <row r="7" spans="1:6" x14ac:dyDescent="0.2">
      <c r="A7" s="37"/>
      <c r="B7" s="37"/>
      <c r="C7" s="37"/>
    </row>
    <row r="8" spans="1:6" x14ac:dyDescent="0.2">
      <c r="A8" s="25"/>
      <c r="B8" s="24"/>
      <c r="C8" s="24"/>
    </row>
    <row r="9" spans="1:6" x14ac:dyDescent="0.2">
      <c r="A9" s="38" t="s">
        <v>226</v>
      </c>
      <c r="B9" s="24"/>
      <c r="C9" s="24"/>
    </row>
    <row r="10" spans="1:6" x14ac:dyDescent="0.2">
      <c r="A10" s="334"/>
      <c r="B10" s="336" t="s">
        <v>112</v>
      </c>
      <c r="C10" s="336" t="s">
        <v>231</v>
      </c>
    </row>
    <row r="11" spans="1:6" x14ac:dyDescent="0.2">
      <c r="A11" s="335"/>
      <c r="B11" s="337"/>
      <c r="C11" s="337"/>
      <c r="F11" s="120"/>
    </row>
    <row r="12" spans="1:6" x14ac:dyDescent="0.2">
      <c r="A12" s="30" t="s">
        <v>82</v>
      </c>
      <c r="B12" s="29">
        <f>B27+B25+B34+B32+B28+B29</f>
        <v>483052181.03727019</v>
      </c>
      <c r="C12" s="29">
        <f>C27+C25+C34+C32+C28+C29</f>
        <v>144256414</v>
      </c>
      <c r="D12" s="120"/>
      <c r="E12" s="120"/>
      <c r="F12" s="120"/>
    </row>
    <row r="13" spans="1:6" x14ac:dyDescent="0.2">
      <c r="A13" s="31" t="s">
        <v>83</v>
      </c>
      <c r="B13" s="26"/>
      <c r="C13" s="26"/>
      <c r="D13" s="196"/>
    </row>
    <row r="14" spans="1:6" x14ac:dyDescent="0.2">
      <c r="A14" s="32" t="s">
        <v>84</v>
      </c>
      <c r="B14" s="26">
        <v>0</v>
      </c>
      <c r="C14" s="26">
        <v>0</v>
      </c>
      <c r="D14" s="120"/>
    </row>
    <row r="15" spans="1:6" x14ac:dyDescent="0.2">
      <c r="A15" s="32" t="s">
        <v>85</v>
      </c>
      <c r="B15" s="26">
        <v>0</v>
      </c>
      <c r="C15" s="26">
        <v>0</v>
      </c>
      <c r="D15" s="120"/>
      <c r="E15" s="120"/>
    </row>
    <row r="16" spans="1:6" x14ac:dyDescent="0.2">
      <c r="A16" s="32"/>
      <c r="B16" s="26"/>
      <c r="C16" s="26"/>
      <c r="D16" s="120"/>
    </row>
    <row r="17" spans="1:5" x14ac:dyDescent="0.2">
      <c r="A17" s="31" t="s">
        <v>86</v>
      </c>
      <c r="B17" s="26"/>
      <c r="C17" s="26"/>
      <c r="D17" s="197"/>
    </row>
    <row r="18" spans="1:5" x14ac:dyDescent="0.2">
      <c r="A18" s="32" t="s">
        <v>84</v>
      </c>
      <c r="B18" s="26">
        <v>0</v>
      </c>
      <c r="C18" s="26">
        <v>0</v>
      </c>
    </row>
    <row r="19" spans="1:5" x14ac:dyDescent="0.2">
      <c r="A19" s="32" t="s">
        <v>85</v>
      </c>
      <c r="B19" s="26">
        <v>0</v>
      </c>
      <c r="C19" s="26">
        <v>0</v>
      </c>
    </row>
    <row r="20" spans="1:5" x14ac:dyDescent="0.2">
      <c r="A20" s="32"/>
      <c r="B20" s="26"/>
      <c r="C20" s="26"/>
    </row>
    <row r="21" spans="1:5" x14ac:dyDescent="0.2">
      <c r="A21" s="31" t="s">
        <v>87</v>
      </c>
      <c r="B21" s="26"/>
      <c r="C21" s="26"/>
      <c r="D21" s="120"/>
    </row>
    <row r="22" spans="1:5" x14ac:dyDescent="0.2">
      <c r="A22" s="32" t="s">
        <v>88</v>
      </c>
      <c r="B22" s="26">
        <v>0</v>
      </c>
      <c r="C22" s="26">
        <v>0</v>
      </c>
    </row>
    <row r="23" spans="1:5" x14ac:dyDescent="0.2">
      <c r="A23" s="32" t="s">
        <v>89</v>
      </c>
      <c r="B23" s="26">
        <v>0</v>
      </c>
      <c r="C23" s="26">
        <v>0</v>
      </c>
    </row>
    <row r="24" spans="1:5" x14ac:dyDescent="0.2">
      <c r="A24" s="32"/>
      <c r="B24" s="26"/>
      <c r="C24" s="26"/>
    </row>
    <row r="25" spans="1:5" x14ac:dyDescent="0.2">
      <c r="A25" s="32" t="s">
        <v>90</v>
      </c>
      <c r="B25" s="26">
        <v>0</v>
      </c>
      <c r="C25" s="26">
        <v>0</v>
      </c>
      <c r="D25" s="120"/>
    </row>
    <row r="26" spans="1:5" x14ac:dyDescent="0.2">
      <c r="A26" s="33" t="s">
        <v>91</v>
      </c>
      <c r="B26" s="26">
        <v>0</v>
      </c>
      <c r="C26" s="26">
        <v>0</v>
      </c>
    </row>
    <row r="27" spans="1:5" x14ac:dyDescent="0.2">
      <c r="A27" s="32" t="s">
        <v>308</v>
      </c>
      <c r="B27" s="26">
        <v>0</v>
      </c>
      <c r="C27" s="26">
        <v>0</v>
      </c>
    </row>
    <row r="28" spans="1:5" x14ac:dyDescent="0.2">
      <c r="A28" s="32" t="s">
        <v>309</v>
      </c>
      <c r="B28" s="26">
        <v>0</v>
      </c>
      <c r="C28" s="26">
        <v>0</v>
      </c>
    </row>
    <row r="29" spans="1:5" x14ac:dyDescent="0.2">
      <c r="A29" s="32" t="s">
        <v>92</v>
      </c>
      <c r="B29" s="26">
        <v>0</v>
      </c>
      <c r="C29" s="26">
        <v>0</v>
      </c>
    </row>
    <row r="30" spans="1:5" x14ac:dyDescent="0.2">
      <c r="A30" s="32" t="s">
        <v>93</v>
      </c>
      <c r="B30" s="26">
        <v>0</v>
      </c>
      <c r="C30" s="26">
        <v>0</v>
      </c>
    </row>
    <row r="31" spans="1:5" x14ac:dyDescent="0.2">
      <c r="A31" s="32" t="s">
        <v>230</v>
      </c>
      <c r="B31" s="26">
        <v>0</v>
      </c>
      <c r="C31" s="26">
        <v>0</v>
      </c>
    </row>
    <row r="32" spans="1:5" x14ac:dyDescent="0.2">
      <c r="A32" s="32" t="s">
        <v>307</v>
      </c>
      <c r="B32" s="26">
        <v>0</v>
      </c>
      <c r="C32" s="26">
        <v>0</v>
      </c>
      <c r="E32" s="120"/>
    </row>
    <row r="33" spans="1:6" x14ac:dyDescent="0.2">
      <c r="A33" s="32"/>
      <c r="B33" s="26"/>
      <c r="C33" s="26"/>
    </row>
    <row r="34" spans="1:6" x14ac:dyDescent="0.2">
      <c r="A34" s="121" t="s">
        <v>303</v>
      </c>
      <c r="B34" s="26">
        <v>483052181.03727019</v>
      </c>
      <c r="C34" s="26">
        <v>144256414</v>
      </c>
      <c r="E34" s="120"/>
    </row>
    <row r="35" spans="1:6" x14ac:dyDescent="0.2">
      <c r="A35" s="122"/>
      <c r="B35" s="26"/>
      <c r="C35" s="26"/>
    </row>
    <row r="36" spans="1:6" x14ac:dyDescent="0.2">
      <c r="A36" s="122" t="s">
        <v>306</v>
      </c>
      <c r="B36" s="27">
        <f>-SUM(B37:B40)</f>
        <v>0</v>
      </c>
      <c r="C36" s="27">
        <f>-SUM(C37:C40)</f>
        <v>0</v>
      </c>
    </row>
    <row r="37" spans="1:6" x14ac:dyDescent="0.2">
      <c r="A37" s="121" t="s">
        <v>94</v>
      </c>
      <c r="B37" s="26">
        <v>0</v>
      </c>
      <c r="C37" s="26">
        <v>0</v>
      </c>
      <c r="D37" s="120"/>
    </row>
    <row r="38" spans="1:6" x14ac:dyDescent="0.2">
      <c r="A38" s="121" t="s">
        <v>238</v>
      </c>
      <c r="B38" s="26">
        <v>0</v>
      </c>
      <c r="C38" s="26">
        <v>0</v>
      </c>
      <c r="D38" s="120"/>
    </row>
    <row r="39" spans="1:6" x14ac:dyDescent="0.2">
      <c r="A39" s="121" t="s">
        <v>95</v>
      </c>
      <c r="B39" s="26">
        <v>0</v>
      </c>
      <c r="C39" s="26">
        <v>0</v>
      </c>
      <c r="D39" s="120"/>
    </row>
    <row r="40" spans="1:6" x14ac:dyDescent="0.2">
      <c r="A40" s="121" t="s">
        <v>208</v>
      </c>
      <c r="B40" s="26">
        <v>0</v>
      </c>
      <c r="C40" s="26">
        <v>0</v>
      </c>
      <c r="D40" s="120"/>
    </row>
    <row r="41" spans="1:6" x14ac:dyDescent="0.2">
      <c r="A41" s="122" t="s">
        <v>96</v>
      </c>
      <c r="B41" s="26"/>
      <c r="C41" s="26"/>
      <c r="D41" s="120"/>
    </row>
    <row r="42" spans="1:6" x14ac:dyDescent="0.2">
      <c r="A42" s="122" t="s">
        <v>304</v>
      </c>
      <c r="B42" s="27">
        <f>-SUM(B43:B45)</f>
        <v>0</v>
      </c>
      <c r="C42" s="27">
        <f>-SUM(C43:C45)</f>
        <v>-840000</v>
      </c>
      <c r="E42" s="120"/>
    </row>
    <row r="43" spans="1:6" x14ac:dyDescent="0.2">
      <c r="A43" s="121" t="s">
        <v>486</v>
      </c>
      <c r="B43" s="26">
        <v>0</v>
      </c>
      <c r="C43" s="26">
        <v>840000</v>
      </c>
      <c r="E43" s="120"/>
    </row>
    <row r="44" spans="1:6" x14ac:dyDescent="0.2">
      <c r="A44" s="121" t="s">
        <v>97</v>
      </c>
      <c r="B44" s="26">
        <v>0</v>
      </c>
      <c r="C44" s="26">
        <v>0</v>
      </c>
    </row>
    <row r="45" spans="1:6" x14ac:dyDescent="0.2">
      <c r="A45" s="121" t="s">
        <v>209</v>
      </c>
      <c r="B45" s="26">
        <v>0</v>
      </c>
      <c r="C45" s="26">
        <v>0</v>
      </c>
    </row>
    <row r="46" spans="1:6" x14ac:dyDescent="0.2">
      <c r="A46" s="122" t="s">
        <v>305</v>
      </c>
      <c r="B46" s="27">
        <f>-SUM(B47:B52)</f>
        <v>-462033854</v>
      </c>
      <c r="C46" s="27">
        <f>-SUM(C47:C52)</f>
        <v>-395317880</v>
      </c>
      <c r="D46" s="120"/>
      <c r="E46" s="120"/>
    </row>
    <row r="47" spans="1:6" x14ac:dyDescent="0.2">
      <c r="A47" s="121" t="s">
        <v>434</v>
      </c>
      <c r="B47" s="26">
        <v>282647278</v>
      </c>
      <c r="C47" s="26">
        <v>225617676</v>
      </c>
      <c r="E47" s="120"/>
      <c r="F47" s="120"/>
    </row>
    <row r="48" spans="1:6" x14ac:dyDescent="0.2">
      <c r="A48" s="121" t="s">
        <v>487</v>
      </c>
      <c r="B48" s="26">
        <f>42318076</f>
        <v>42318076</v>
      </c>
      <c r="C48" s="26">
        <v>86830227</v>
      </c>
      <c r="D48" s="120"/>
      <c r="E48" s="120"/>
      <c r="F48" s="178"/>
    </row>
    <row r="49" spans="1:7" x14ac:dyDescent="0.2">
      <c r="A49" s="121" t="s">
        <v>488</v>
      </c>
      <c r="B49" s="26">
        <v>10200000</v>
      </c>
      <c r="C49" s="26">
        <v>10032727</v>
      </c>
    </row>
    <row r="50" spans="1:7" x14ac:dyDescent="0.2">
      <c r="A50" s="121" t="s">
        <v>489</v>
      </c>
      <c r="B50" s="26">
        <v>108900000</v>
      </c>
      <c r="C50" s="26">
        <v>52650000</v>
      </c>
      <c r="E50" s="120"/>
      <c r="F50" s="120"/>
      <c r="G50" s="120"/>
    </row>
    <row r="51" spans="1:7" x14ac:dyDescent="0.2">
      <c r="A51" s="32" t="s">
        <v>400</v>
      </c>
      <c r="B51" s="26">
        <v>0</v>
      </c>
      <c r="C51" s="26">
        <v>11500000</v>
      </c>
      <c r="D51" s="120"/>
    </row>
    <row r="52" spans="1:7" x14ac:dyDescent="0.2">
      <c r="A52" s="32" t="s">
        <v>490</v>
      </c>
      <c r="B52" s="26">
        <v>17968500</v>
      </c>
      <c r="C52" s="26">
        <v>8687250</v>
      </c>
      <c r="D52" s="120"/>
    </row>
    <row r="53" spans="1:7" x14ac:dyDescent="0.2">
      <c r="A53" s="34" t="s">
        <v>98</v>
      </c>
      <c r="B53" s="27">
        <f>+B46+B36+B12+B42</f>
        <v>21018327.037270188</v>
      </c>
      <c r="C53" s="27">
        <f>+C46+C36+C12+C42</f>
        <v>-251901466</v>
      </c>
    </row>
    <row r="54" spans="1:7" x14ac:dyDescent="0.2">
      <c r="A54" s="34"/>
      <c r="B54" s="26"/>
      <c r="C54" s="26"/>
    </row>
    <row r="55" spans="1:7" x14ac:dyDescent="0.2">
      <c r="A55" s="34" t="s">
        <v>210</v>
      </c>
      <c r="B55" s="27">
        <f>SUM(B56:B57)</f>
        <v>0</v>
      </c>
      <c r="C55" s="27">
        <v>0</v>
      </c>
    </row>
    <row r="56" spans="1:7" x14ac:dyDescent="0.2">
      <c r="A56" s="32" t="s">
        <v>99</v>
      </c>
      <c r="B56" s="26">
        <v>0</v>
      </c>
      <c r="C56" s="26">
        <v>0</v>
      </c>
    </row>
    <row r="57" spans="1:7" x14ac:dyDescent="0.2">
      <c r="A57" s="32" t="s">
        <v>100</v>
      </c>
      <c r="B57" s="26">
        <v>0</v>
      </c>
      <c r="C57" s="26">
        <v>0</v>
      </c>
    </row>
    <row r="58" spans="1:7" x14ac:dyDescent="0.2">
      <c r="A58" s="34"/>
      <c r="B58" s="26"/>
      <c r="C58" s="26"/>
    </row>
    <row r="59" spans="1:7" x14ac:dyDescent="0.2">
      <c r="A59" s="34" t="s">
        <v>312</v>
      </c>
      <c r="B59" s="27">
        <f>-SUM(B61:B62)</f>
        <v>0</v>
      </c>
      <c r="C59" s="27">
        <f>C60</f>
        <v>0</v>
      </c>
    </row>
    <row r="60" spans="1:7" x14ac:dyDescent="0.2">
      <c r="A60" s="34" t="s">
        <v>101</v>
      </c>
      <c r="B60" s="26"/>
      <c r="C60" s="26"/>
    </row>
    <row r="61" spans="1:7" x14ac:dyDescent="0.2">
      <c r="A61" s="32" t="s">
        <v>258</v>
      </c>
      <c r="B61" s="26">
        <v>0</v>
      </c>
      <c r="C61" s="26">
        <v>0</v>
      </c>
    </row>
    <row r="62" spans="1:7" x14ac:dyDescent="0.2">
      <c r="A62" s="32" t="s">
        <v>313</v>
      </c>
      <c r="B62" s="26">
        <v>0</v>
      </c>
      <c r="C62" s="26">
        <v>0</v>
      </c>
    </row>
    <row r="63" spans="1:7" x14ac:dyDescent="0.2">
      <c r="A63" s="34" t="s">
        <v>102</v>
      </c>
      <c r="B63" s="27">
        <f>-SUM(B64:B65)</f>
        <v>-6995785</v>
      </c>
      <c r="C63" s="27">
        <f>-SUM(C64:C65)</f>
        <v>-5152168</v>
      </c>
      <c r="D63" s="120"/>
    </row>
    <row r="64" spans="1:7" x14ac:dyDescent="0.2">
      <c r="A64" s="32" t="s">
        <v>491</v>
      </c>
      <c r="B64" s="26">
        <v>6995785</v>
      </c>
      <c r="C64" s="26">
        <v>5152168</v>
      </c>
      <c r="E64" s="120"/>
      <c r="F64" s="120"/>
    </row>
    <row r="65" spans="1:6" x14ac:dyDescent="0.2">
      <c r="A65" s="32" t="s">
        <v>314</v>
      </c>
      <c r="B65" s="26">
        <v>0</v>
      </c>
      <c r="C65" s="26">
        <v>0</v>
      </c>
      <c r="D65" s="120"/>
      <c r="E65" s="120"/>
    </row>
    <row r="66" spans="1:6" x14ac:dyDescent="0.2">
      <c r="A66" s="34" t="s">
        <v>211</v>
      </c>
      <c r="B66" s="26"/>
      <c r="C66" s="26"/>
      <c r="E66" s="120"/>
    </row>
    <row r="67" spans="1:6" x14ac:dyDescent="0.2">
      <c r="A67" s="32" t="s">
        <v>103</v>
      </c>
      <c r="B67" s="26">
        <v>0</v>
      </c>
      <c r="C67" s="26">
        <v>0</v>
      </c>
      <c r="E67" s="120"/>
      <c r="F67" s="120"/>
    </row>
    <row r="68" spans="1:6" x14ac:dyDescent="0.2">
      <c r="A68" s="32" t="s">
        <v>104</v>
      </c>
      <c r="B68" s="26">
        <v>0</v>
      </c>
      <c r="C68" s="26">
        <v>0</v>
      </c>
      <c r="E68" s="120"/>
    </row>
    <row r="69" spans="1:6" x14ac:dyDescent="0.2">
      <c r="A69" s="34" t="s">
        <v>105</v>
      </c>
      <c r="B69" s="26"/>
      <c r="C69" s="26"/>
    </row>
    <row r="70" spans="1:6" x14ac:dyDescent="0.2">
      <c r="A70" s="35" t="s">
        <v>106</v>
      </c>
      <c r="B70" s="26">
        <v>0</v>
      </c>
      <c r="C70" s="26">
        <v>0</v>
      </c>
    </row>
    <row r="71" spans="1:6" x14ac:dyDescent="0.2">
      <c r="A71" s="35" t="s">
        <v>107</v>
      </c>
      <c r="B71" s="26">
        <v>0</v>
      </c>
      <c r="C71" s="26">
        <v>0</v>
      </c>
    </row>
    <row r="72" spans="1:6" x14ac:dyDescent="0.2">
      <c r="A72" s="34" t="s">
        <v>108</v>
      </c>
      <c r="B72" s="27">
        <f>B53+B59+B55+B63</f>
        <v>14022542.037270188</v>
      </c>
      <c r="C72" s="27">
        <f>C53+C59+C55+C63</f>
        <v>-257053634</v>
      </c>
      <c r="D72" s="120"/>
      <c r="E72" s="120"/>
    </row>
    <row r="73" spans="1:6" x14ac:dyDescent="0.2">
      <c r="A73" s="57" t="s">
        <v>109</v>
      </c>
      <c r="B73" s="58"/>
      <c r="C73" s="58"/>
      <c r="D73" s="178"/>
      <c r="E73" s="120"/>
    </row>
    <row r="74" spans="1:6" x14ac:dyDescent="0.2">
      <c r="A74" s="36" t="s">
        <v>110</v>
      </c>
      <c r="B74" s="28">
        <f>+B72</f>
        <v>14022542.037270188</v>
      </c>
      <c r="C74" s="28">
        <f>+C72</f>
        <v>-257053634</v>
      </c>
      <c r="D74" s="120"/>
      <c r="E74" s="120"/>
    </row>
    <row r="75" spans="1:6" x14ac:dyDescent="0.2">
      <c r="D75" s="120"/>
      <c r="E75" s="120"/>
    </row>
    <row r="76" spans="1:6" ht="14.25" x14ac:dyDescent="0.2">
      <c r="A76" s="177" t="s">
        <v>310</v>
      </c>
    </row>
    <row r="77" spans="1:6" x14ac:dyDescent="0.2">
      <c r="B77" s="120"/>
    </row>
    <row r="78" spans="1:6" x14ac:dyDescent="0.2">
      <c r="B78" s="120"/>
    </row>
  </sheetData>
  <mergeCells count="6">
    <mergeCell ref="A5:C5"/>
    <mergeCell ref="A10:A11"/>
    <mergeCell ref="C10:C11"/>
    <mergeCell ref="B10:B11"/>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O23"/>
  <sheetViews>
    <sheetView topLeftCell="C1" zoomScale="98" workbookViewId="0">
      <selection activeCell="M19" sqref="M19"/>
    </sheetView>
  </sheetViews>
  <sheetFormatPr baseColWidth="10" defaultColWidth="11.42578125" defaultRowHeight="15" x14ac:dyDescent="0.25"/>
  <cols>
    <col min="1" max="1" width="2.7109375" style="1" customWidth="1"/>
    <col min="2" max="2" width="27.42578125" style="1" customWidth="1"/>
    <col min="3" max="3" width="14" style="1" customWidth="1"/>
    <col min="4" max="5" width="22.85546875" style="1" customWidth="1"/>
    <col min="6" max="6" width="12" style="1" bestFit="1" customWidth="1"/>
    <col min="7" max="7" width="17.28515625" style="1" customWidth="1"/>
    <col min="8" max="9" width="17.42578125" style="1" customWidth="1"/>
    <col min="10" max="10" width="19.28515625" style="1" customWidth="1"/>
    <col min="11" max="11" width="20.28515625" style="1" customWidth="1"/>
    <col min="12" max="12" width="17.42578125" style="1" customWidth="1"/>
    <col min="13" max="13" width="18.140625" style="1" customWidth="1"/>
    <col min="14" max="14" width="4" style="1" customWidth="1"/>
    <col min="15" max="15" width="12.7109375" style="1" bestFit="1" customWidth="1"/>
    <col min="16" max="16384" width="11.42578125" style="1"/>
  </cols>
  <sheetData>
    <row r="2" spans="1:15" ht="23.25" customHeight="1" x14ac:dyDescent="0.25">
      <c r="D2" s="352" t="s">
        <v>333</v>
      </c>
      <c r="E2" s="352"/>
      <c r="F2" s="352"/>
      <c r="G2" s="352"/>
      <c r="H2" s="352"/>
      <c r="I2" s="352"/>
      <c r="J2" s="352"/>
      <c r="K2" s="352"/>
      <c r="L2" s="352"/>
      <c r="M2" s="352"/>
    </row>
    <row r="3" spans="1:15" x14ac:dyDescent="0.25">
      <c r="D3" s="352" t="s">
        <v>139</v>
      </c>
      <c r="E3" s="352"/>
      <c r="F3" s="352"/>
      <c r="G3" s="352"/>
      <c r="H3" s="352"/>
      <c r="I3" s="352"/>
      <c r="J3" s="352"/>
      <c r="K3" s="352"/>
      <c r="L3" s="352"/>
      <c r="M3" s="352"/>
    </row>
    <row r="4" spans="1:15" x14ac:dyDescent="0.25">
      <c r="D4" s="353" t="str">
        <f>+FLUJO!A4</f>
        <v>CORRESPONDIENTE AL 30/06/2024  PRESENTADO EN FORMA COMPARATIVA AL 31/12/2023</v>
      </c>
      <c r="E4" s="353"/>
      <c r="F4" s="353"/>
      <c r="G4" s="353"/>
      <c r="H4" s="353"/>
      <c r="I4" s="353"/>
      <c r="J4" s="353"/>
      <c r="K4" s="353"/>
      <c r="L4" s="353"/>
      <c r="M4" s="353"/>
    </row>
    <row r="5" spans="1:15" ht="12" customHeight="1" x14ac:dyDescent="0.25">
      <c r="D5" s="56"/>
      <c r="E5" s="56"/>
      <c r="F5" s="3"/>
      <c r="G5" s="3"/>
      <c r="H5" s="4"/>
      <c r="I5" s="4"/>
      <c r="J5" s="3"/>
      <c r="K5" s="3"/>
      <c r="L5" s="5"/>
      <c r="M5" s="5"/>
    </row>
    <row r="6" spans="1:15" ht="18.75" thickBot="1" x14ac:dyDescent="0.3">
      <c r="D6" s="56" t="s">
        <v>226</v>
      </c>
      <c r="E6" s="56"/>
      <c r="F6" s="3"/>
      <c r="G6" s="3"/>
      <c r="H6" s="4"/>
      <c r="I6" s="4"/>
      <c r="J6" s="3"/>
      <c r="K6" s="3"/>
      <c r="L6" s="5"/>
      <c r="M6" s="5"/>
    </row>
    <row r="7" spans="1:15" s="69" customFormat="1" ht="14.25" x14ac:dyDescent="0.2">
      <c r="B7" s="340" t="s">
        <v>240</v>
      </c>
      <c r="C7" s="350" t="s">
        <v>239</v>
      </c>
      <c r="D7" s="350" t="s">
        <v>141</v>
      </c>
      <c r="E7" s="350" t="s">
        <v>369</v>
      </c>
      <c r="F7" s="359" t="s">
        <v>140</v>
      </c>
      <c r="G7" s="359"/>
      <c r="H7" s="343"/>
      <c r="I7" s="256" t="s">
        <v>366</v>
      </c>
      <c r="J7" s="342" t="s">
        <v>75</v>
      </c>
      <c r="K7" s="343"/>
      <c r="L7" s="356" t="s">
        <v>73</v>
      </c>
      <c r="M7" s="357"/>
    </row>
    <row r="8" spans="1:15" s="69" customFormat="1" ht="24" customHeight="1" x14ac:dyDescent="0.2">
      <c r="B8" s="341"/>
      <c r="C8" s="351"/>
      <c r="D8" s="351"/>
      <c r="E8" s="351"/>
      <c r="F8" s="344" t="s">
        <v>142</v>
      </c>
      <c r="G8" s="348" t="s">
        <v>143</v>
      </c>
      <c r="H8" s="344" t="s">
        <v>144</v>
      </c>
      <c r="I8" s="344" t="s">
        <v>367</v>
      </c>
      <c r="J8" s="344" t="s">
        <v>220</v>
      </c>
      <c r="K8" s="346" t="s">
        <v>221</v>
      </c>
      <c r="L8" s="344" t="s">
        <v>232</v>
      </c>
      <c r="M8" s="358" t="s">
        <v>233</v>
      </c>
    </row>
    <row r="9" spans="1:15" s="69" customFormat="1" ht="24" customHeight="1" x14ac:dyDescent="0.2">
      <c r="B9" s="309">
        <v>0</v>
      </c>
      <c r="C9" s="70"/>
      <c r="D9" s="63"/>
      <c r="E9" s="63"/>
      <c r="F9" s="345"/>
      <c r="G9" s="349"/>
      <c r="H9" s="345"/>
      <c r="I9" s="345"/>
      <c r="J9" s="345"/>
      <c r="K9" s="347"/>
      <c r="L9" s="345"/>
      <c r="M9" s="358"/>
    </row>
    <row r="10" spans="1:15" s="69" customFormat="1" x14ac:dyDescent="0.25">
      <c r="B10" s="64" t="s">
        <v>466</v>
      </c>
      <c r="C10" s="71">
        <v>0</v>
      </c>
      <c r="D10" s="73">
        <v>2600000000</v>
      </c>
      <c r="E10" s="73">
        <v>1054568399</v>
      </c>
      <c r="F10" s="74">
        <v>0</v>
      </c>
      <c r="G10" s="74">
        <v>0</v>
      </c>
      <c r="H10" s="75">
        <v>0</v>
      </c>
      <c r="I10" s="78">
        <v>103000000</v>
      </c>
      <c r="J10" s="76">
        <v>0</v>
      </c>
      <c r="K10" s="100">
        <v>0</v>
      </c>
      <c r="L10" s="354"/>
      <c r="M10" s="355"/>
      <c r="N10" s="99"/>
    </row>
    <row r="11" spans="1:15" s="69" customFormat="1" ht="28.5" x14ac:dyDescent="0.2">
      <c r="A11" s="69">
        <v>-257053634</v>
      </c>
      <c r="B11" s="65" t="s">
        <v>241</v>
      </c>
      <c r="C11" s="71">
        <v>0</v>
      </c>
      <c r="D11" s="71">
        <v>0</v>
      </c>
      <c r="E11" s="77">
        <v>0</v>
      </c>
      <c r="F11" s="74">
        <v>0</v>
      </c>
      <c r="G11" s="74">
        <v>0</v>
      </c>
      <c r="H11" s="75">
        <v>0</v>
      </c>
      <c r="I11" s="76">
        <v>0</v>
      </c>
      <c r="J11" s="76">
        <v>-257053634</v>
      </c>
      <c r="K11" s="100">
        <v>0</v>
      </c>
      <c r="L11" s="354"/>
      <c r="M11" s="355"/>
      <c r="N11" s="187"/>
    </row>
    <row r="12" spans="1:15" s="69" customFormat="1" ht="28.5" x14ac:dyDescent="0.2">
      <c r="B12" s="64" t="s">
        <v>467</v>
      </c>
      <c r="C12" s="71"/>
      <c r="D12" s="77"/>
      <c r="E12" s="77"/>
      <c r="F12" s="74"/>
      <c r="G12" s="75"/>
      <c r="H12" s="74"/>
      <c r="I12" s="74"/>
      <c r="J12" s="74"/>
      <c r="K12" s="76"/>
      <c r="L12" s="354"/>
      <c r="M12" s="355"/>
    </row>
    <row r="13" spans="1:15" s="69" customFormat="1" ht="14.25" x14ac:dyDescent="0.2">
      <c r="B13" s="68" t="s">
        <v>242</v>
      </c>
      <c r="C13" s="71"/>
      <c r="D13" s="77"/>
      <c r="E13" s="77"/>
      <c r="F13" s="74"/>
      <c r="G13" s="75"/>
      <c r="H13" s="78"/>
      <c r="I13" s="78"/>
      <c r="J13" s="74"/>
      <c r="K13" s="79">
        <v>14022542</v>
      </c>
      <c r="L13" s="354"/>
      <c r="M13" s="355"/>
    </row>
    <row r="14" spans="1:15" s="69" customFormat="1" ht="14.25" x14ac:dyDescent="0.2">
      <c r="B14" s="67" t="s">
        <v>243</v>
      </c>
      <c r="C14" s="72"/>
      <c r="D14" s="80">
        <f>SUM(D10:D13)</f>
        <v>2600000000</v>
      </c>
      <c r="E14" s="80">
        <f>SUM(E10:E13)</f>
        <v>1054568399</v>
      </c>
      <c r="F14" s="81">
        <f t="shared" ref="F14:K14" si="0">SUM(F10:F13)</f>
        <v>0</v>
      </c>
      <c r="G14" s="81">
        <f t="shared" si="0"/>
        <v>0</v>
      </c>
      <c r="H14" s="81">
        <f>SUM(H10:H13)</f>
        <v>0</v>
      </c>
      <c r="I14" s="81">
        <f>SUM(I10:I13)</f>
        <v>103000000</v>
      </c>
      <c r="J14" s="81">
        <f>SUM(J10:J13)</f>
        <v>-257053634</v>
      </c>
      <c r="K14" s="81">
        <f t="shared" si="0"/>
        <v>14022542</v>
      </c>
      <c r="L14" s="82">
        <f>SUM(D14:K14)</f>
        <v>3514537307</v>
      </c>
      <c r="M14" s="83"/>
      <c r="N14" s="187"/>
      <c r="O14" s="187"/>
    </row>
    <row r="15" spans="1:15" s="69" customFormat="1" thickBot="1" x14ac:dyDescent="0.25">
      <c r="B15" s="66" t="s">
        <v>244</v>
      </c>
      <c r="C15" s="85">
        <v>0</v>
      </c>
      <c r="D15" s="84">
        <v>2600000000</v>
      </c>
      <c r="E15" s="312">
        <v>1054568399</v>
      </c>
      <c r="F15" s="85">
        <v>0</v>
      </c>
      <c r="G15" s="85">
        <v>0</v>
      </c>
      <c r="H15" s="86">
        <v>0</v>
      </c>
      <c r="I15" s="86">
        <v>103000000</v>
      </c>
      <c r="J15" s="86">
        <v>0</v>
      </c>
      <c r="K15" s="86">
        <v>-257053634</v>
      </c>
      <c r="L15" s="87">
        <v>0</v>
      </c>
      <c r="M15" s="88">
        <f>SUM(C15:L15)</f>
        <v>3500514765</v>
      </c>
    </row>
    <row r="16" spans="1:15" x14ac:dyDescent="0.25">
      <c r="L16" s="99"/>
      <c r="M16" s="99"/>
    </row>
    <row r="17" spans="4:13" x14ac:dyDescent="0.25">
      <c r="G17" s="99"/>
      <c r="J17" s="99"/>
      <c r="L17" s="99"/>
      <c r="M17" s="99"/>
    </row>
    <row r="18" spans="4:13" x14ac:dyDescent="0.25">
      <c r="D18" s="186"/>
      <c r="E18" s="186"/>
      <c r="J18" s="99"/>
      <c r="K18" s="99"/>
      <c r="M18" s="99"/>
    </row>
    <row r="19" spans="4:13" x14ac:dyDescent="0.25">
      <c r="J19" s="99"/>
      <c r="K19" s="99"/>
    </row>
    <row r="20" spans="4:13" x14ac:dyDescent="0.25">
      <c r="K20" s="99"/>
    </row>
    <row r="21" spans="4:13" x14ac:dyDescent="0.25">
      <c r="G21" s="186"/>
    </row>
    <row r="23" spans="4:13" x14ac:dyDescent="0.25">
      <c r="F23" s="186"/>
    </row>
  </sheetData>
  <mergeCells count="19">
    <mergeCell ref="L10:M13"/>
    <mergeCell ref="L7:M7"/>
    <mergeCell ref="J8:J9"/>
    <mergeCell ref="M8:M9"/>
    <mergeCell ref="F7:H7"/>
    <mergeCell ref="D2:M2"/>
    <mergeCell ref="D3:M3"/>
    <mergeCell ref="D4:M4"/>
    <mergeCell ref="L8:L9"/>
    <mergeCell ref="D7:D8"/>
    <mergeCell ref="E7:E8"/>
    <mergeCell ref="B7:B8"/>
    <mergeCell ref="J7:K7"/>
    <mergeCell ref="H8:H9"/>
    <mergeCell ref="K8:K9"/>
    <mergeCell ref="F8:F9"/>
    <mergeCell ref="G8:G9"/>
    <mergeCell ref="C7:C8"/>
    <mergeCell ref="I8:I9"/>
  </mergeCells>
  <pageMargins left="0.25" right="0.25" top="0.75" bottom="0.75" header="0.3" footer="0.3"/>
  <pageSetup paperSize="9" scale="58"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40"/>
  <sheetViews>
    <sheetView topLeftCell="A22" zoomScaleNormal="100" workbookViewId="0">
      <selection activeCell="D36" sqref="D36"/>
    </sheetView>
  </sheetViews>
  <sheetFormatPr baseColWidth="10" defaultColWidth="11.42578125" defaultRowHeight="15" x14ac:dyDescent="0.25"/>
  <cols>
    <col min="1" max="1" width="54.7109375" style="1" bestFit="1" customWidth="1"/>
    <col min="2" max="2" width="21.140625" style="1" bestFit="1" customWidth="1"/>
    <col min="3" max="3" width="18.140625" style="1" customWidth="1"/>
    <col min="4" max="4" width="18.28515625" style="1" bestFit="1" customWidth="1"/>
    <col min="5" max="5" width="19.85546875" style="1" customWidth="1"/>
    <col min="6" max="16384" width="11.42578125" style="1"/>
  </cols>
  <sheetData>
    <row r="1" spans="1:5" ht="18" x14ac:dyDescent="0.25">
      <c r="A1" s="338" t="s">
        <v>333</v>
      </c>
      <c r="B1" s="338"/>
      <c r="C1" s="338"/>
      <c r="D1" s="4"/>
      <c r="E1" s="3"/>
    </row>
    <row r="2" spans="1:5" ht="18" x14ac:dyDescent="0.25">
      <c r="A2" s="338"/>
      <c r="B2" s="338"/>
      <c r="C2" s="338"/>
      <c r="D2" s="4"/>
      <c r="E2" s="3"/>
    </row>
    <row r="3" spans="1:5" ht="18" x14ac:dyDescent="0.25">
      <c r="A3" s="360" t="s">
        <v>111</v>
      </c>
      <c r="B3" s="360"/>
      <c r="C3" s="360"/>
      <c r="D3" s="4"/>
      <c r="E3" s="3"/>
    </row>
    <row r="4" spans="1:5" ht="15" customHeight="1" x14ac:dyDescent="0.25">
      <c r="A4" s="333" t="str">
        <f>+RESULTADO!A5</f>
        <v>CORRESPONDIENTE AL 30/06/2024  PRESENTADO EN FORMA COMPARATIVA AL 31/12/2023</v>
      </c>
      <c r="B4" s="333"/>
      <c r="C4" s="333"/>
      <c r="D4" s="333"/>
      <c r="E4" s="333"/>
    </row>
    <row r="5" spans="1:5" ht="15" customHeight="1" x14ac:dyDescent="0.25">
      <c r="A5" s="333"/>
      <c r="B5" s="333"/>
      <c r="C5" s="333"/>
      <c r="D5" s="333"/>
      <c r="E5" s="333"/>
    </row>
    <row r="6" spans="1:5" ht="18.75" thickBot="1" x14ac:dyDescent="0.3">
      <c r="A6" s="7"/>
      <c r="B6" s="3"/>
      <c r="C6" s="3"/>
      <c r="D6" s="4"/>
      <c r="E6" s="3"/>
    </row>
    <row r="7" spans="1:5" ht="18.75" customHeight="1" x14ac:dyDescent="0.25">
      <c r="A7" s="362" t="s">
        <v>113</v>
      </c>
      <c r="B7" s="52" t="s">
        <v>112</v>
      </c>
      <c r="C7" s="53" t="s">
        <v>231</v>
      </c>
      <c r="D7" s="4"/>
      <c r="E7" s="3"/>
    </row>
    <row r="8" spans="1:5" ht="18" x14ac:dyDescent="0.25">
      <c r="A8" s="363"/>
      <c r="B8" s="47"/>
      <c r="C8" s="47"/>
      <c r="D8" s="4"/>
      <c r="E8" s="3"/>
    </row>
    <row r="9" spans="1:5" ht="18" x14ac:dyDescent="0.25">
      <c r="A9" s="48" t="s">
        <v>114</v>
      </c>
      <c r="B9" s="308">
        <v>483052181.03727019</v>
      </c>
      <c r="C9" s="47">
        <v>54274144</v>
      </c>
      <c r="D9" s="3"/>
      <c r="E9" s="3"/>
    </row>
    <row r="10" spans="1:5" ht="18" x14ac:dyDescent="0.25">
      <c r="A10" s="48" t="s">
        <v>115</v>
      </c>
      <c r="B10" s="47">
        <v>-122240250</v>
      </c>
      <c r="C10" s="47">
        <v>-51692500</v>
      </c>
      <c r="D10" s="4"/>
      <c r="E10" s="3"/>
    </row>
    <row r="11" spans="1:5" ht="18" hidden="1" x14ac:dyDescent="0.25">
      <c r="A11" s="48" t="s">
        <v>315</v>
      </c>
      <c r="B11" s="47">
        <v>0</v>
      </c>
      <c r="C11" s="47">
        <v>0</v>
      </c>
      <c r="D11" s="4"/>
      <c r="E11" s="3"/>
    </row>
    <row r="12" spans="1:5" ht="18" x14ac:dyDescent="0.25">
      <c r="A12" s="48" t="s">
        <v>116</v>
      </c>
      <c r="B12" s="47">
        <v>0</v>
      </c>
      <c r="C12" s="47">
        <v>-315038859</v>
      </c>
      <c r="D12" s="3"/>
      <c r="E12" s="3"/>
    </row>
    <row r="13" spans="1:5" ht="26.25" thickBot="1" x14ac:dyDescent="0.3">
      <c r="A13" s="61" t="s">
        <v>117</v>
      </c>
      <c r="B13" s="60">
        <f>SUM(B9:B12)</f>
        <v>360811931.03727019</v>
      </c>
      <c r="C13" s="60">
        <v>-312457215</v>
      </c>
      <c r="D13" s="4"/>
      <c r="E13" s="3"/>
    </row>
    <row r="14" spans="1:5" ht="18.75" thickTop="1" x14ac:dyDescent="0.25">
      <c r="A14" s="48" t="s">
        <v>118</v>
      </c>
      <c r="B14" s="47">
        <v>0</v>
      </c>
      <c r="C14" s="47">
        <v>0</v>
      </c>
      <c r="D14" s="3"/>
      <c r="E14" s="3"/>
    </row>
    <row r="15" spans="1:5" ht="18" x14ac:dyDescent="0.25">
      <c r="A15" s="48" t="s">
        <v>119</v>
      </c>
      <c r="B15" s="47">
        <v>11343816304.367682</v>
      </c>
      <c r="C15" s="47">
        <v>15533024652</v>
      </c>
      <c r="D15" s="3"/>
      <c r="E15" s="3"/>
    </row>
    <row r="16" spans="1:5" ht="18" x14ac:dyDescent="0.25">
      <c r="A16" s="48" t="s">
        <v>120</v>
      </c>
      <c r="B16" s="47">
        <v>-333808433.02355331</v>
      </c>
      <c r="C16" s="47">
        <v>0</v>
      </c>
      <c r="D16" s="4"/>
      <c r="E16" s="3"/>
    </row>
    <row r="17" spans="1:5" ht="30.75" customHeight="1" thickBot="1" x14ac:dyDescent="0.3">
      <c r="A17" s="61" t="s">
        <v>121</v>
      </c>
      <c r="B17" s="60">
        <f>B13+B16+B15</f>
        <v>11370819802.381399</v>
      </c>
      <c r="C17" s="60">
        <v>15220567437</v>
      </c>
      <c r="D17" s="4"/>
      <c r="E17" s="3"/>
    </row>
    <row r="18" spans="1:5" ht="18.75" thickTop="1" x14ac:dyDescent="0.25">
      <c r="A18" s="48" t="s">
        <v>122</v>
      </c>
      <c r="B18" s="47">
        <v>0</v>
      </c>
      <c r="C18" s="47">
        <v>0</v>
      </c>
      <c r="D18" s="4"/>
      <c r="E18" s="3"/>
    </row>
    <row r="19" spans="1:5" ht="18.75" thickBot="1" x14ac:dyDescent="0.3">
      <c r="A19" s="61" t="s">
        <v>123</v>
      </c>
      <c r="B19" s="60">
        <f>B17</f>
        <v>11370819802.381399</v>
      </c>
      <c r="C19" s="60">
        <v>15220567437</v>
      </c>
      <c r="D19" s="4"/>
      <c r="E19" s="3"/>
    </row>
    <row r="20" spans="1:5" ht="18.75" thickTop="1" x14ac:dyDescent="0.25">
      <c r="A20" s="55" t="s">
        <v>124</v>
      </c>
      <c r="B20" s="47">
        <v>0</v>
      </c>
      <c r="C20" s="47">
        <v>0</v>
      </c>
      <c r="D20" s="4"/>
      <c r="E20" s="3"/>
    </row>
    <row r="21" spans="1:5" ht="18" x14ac:dyDescent="0.25">
      <c r="A21" s="48" t="s">
        <v>125</v>
      </c>
      <c r="B21" s="47">
        <v>0</v>
      </c>
      <c r="C21" s="47">
        <v>0</v>
      </c>
      <c r="D21" s="4"/>
      <c r="E21" s="3"/>
    </row>
    <row r="22" spans="1:5" ht="18" x14ac:dyDescent="0.25">
      <c r="A22" s="48" t="s">
        <v>126</v>
      </c>
      <c r="B22" s="47">
        <v>-6486436054.2950001</v>
      </c>
      <c r="C22" s="47">
        <v>362239122</v>
      </c>
      <c r="D22" s="3"/>
      <c r="E22" s="3"/>
    </row>
    <row r="23" spans="1:5" ht="18" x14ac:dyDescent="0.25">
      <c r="A23" s="48" t="s">
        <v>127</v>
      </c>
      <c r="B23" s="47">
        <v>0</v>
      </c>
      <c r="C23" s="47">
        <v>0</v>
      </c>
      <c r="D23" s="4"/>
      <c r="E23" s="3"/>
    </row>
    <row r="24" spans="1:5" ht="18" x14ac:dyDescent="0.25">
      <c r="A24" s="48" t="s">
        <v>128</v>
      </c>
      <c r="B24" s="308">
        <v>-1889091</v>
      </c>
      <c r="C24" s="47">
        <v>-246564617</v>
      </c>
      <c r="D24" s="4"/>
      <c r="E24" s="3"/>
    </row>
    <row r="25" spans="1:5" ht="18" x14ac:dyDescent="0.25">
      <c r="A25" s="48" t="s">
        <v>129</v>
      </c>
      <c r="B25" s="47">
        <v>0</v>
      </c>
      <c r="C25" s="47">
        <v>-2196237764</v>
      </c>
      <c r="D25" s="4"/>
      <c r="E25" s="3"/>
    </row>
    <row r="26" spans="1:5" ht="18" x14ac:dyDescent="0.25">
      <c r="A26" s="48" t="s">
        <v>130</v>
      </c>
      <c r="B26" s="47">
        <v>0</v>
      </c>
      <c r="C26" s="47">
        <v>53109439</v>
      </c>
      <c r="D26" s="4"/>
      <c r="E26" s="3"/>
    </row>
    <row r="27" spans="1:5" ht="18" x14ac:dyDescent="0.25">
      <c r="A27" s="48" t="s">
        <v>131</v>
      </c>
      <c r="B27" s="47">
        <v>0</v>
      </c>
      <c r="C27" s="47">
        <v>0</v>
      </c>
      <c r="D27" s="4"/>
      <c r="E27" s="3"/>
    </row>
    <row r="28" spans="1:5" ht="18" x14ac:dyDescent="0.25">
      <c r="A28" s="54" t="s">
        <v>132</v>
      </c>
      <c r="B28" s="47">
        <v>-2301159895.9435997</v>
      </c>
      <c r="C28" s="47">
        <v>0</v>
      </c>
      <c r="D28" s="4"/>
      <c r="E28" s="3"/>
    </row>
    <row r="29" spans="1:5" ht="18" x14ac:dyDescent="0.25">
      <c r="A29" s="55" t="s">
        <v>133</v>
      </c>
      <c r="B29" s="47">
        <v>0</v>
      </c>
      <c r="C29" s="47">
        <v>0</v>
      </c>
      <c r="D29" s="4"/>
      <c r="E29" s="3"/>
    </row>
    <row r="30" spans="1:5" ht="18" x14ac:dyDescent="0.25">
      <c r="A30" s="48" t="s">
        <v>134</v>
      </c>
      <c r="B30" s="308">
        <v>0</v>
      </c>
      <c r="C30" s="47">
        <v>1379568399</v>
      </c>
      <c r="D30" s="3"/>
      <c r="E30" s="3"/>
    </row>
    <row r="31" spans="1:5" ht="18" x14ac:dyDescent="0.25">
      <c r="A31" s="48" t="s">
        <v>135</v>
      </c>
      <c r="B31" s="47">
        <v>0</v>
      </c>
      <c r="C31" s="47">
        <v>0</v>
      </c>
      <c r="D31" s="4"/>
      <c r="E31" s="3"/>
    </row>
    <row r="32" spans="1:5" ht="18" x14ac:dyDescent="0.25">
      <c r="A32" s="48" t="s">
        <v>136</v>
      </c>
      <c r="B32" s="47">
        <v>0</v>
      </c>
      <c r="C32" s="47">
        <v>0</v>
      </c>
      <c r="D32" s="4"/>
      <c r="E32" s="3"/>
    </row>
    <row r="33" spans="1:5" ht="18" x14ac:dyDescent="0.25">
      <c r="A33" s="48" t="s">
        <v>137</v>
      </c>
      <c r="B33" s="47">
        <v>0</v>
      </c>
      <c r="C33" s="47">
        <v>0</v>
      </c>
      <c r="D33" s="4"/>
      <c r="E33" s="3"/>
    </row>
    <row r="34" spans="1:5" ht="18" x14ac:dyDescent="0.25">
      <c r="A34" s="48" t="s">
        <v>365</v>
      </c>
      <c r="B34" s="47">
        <v>0</v>
      </c>
      <c r="C34" s="47">
        <v>0</v>
      </c>
      <c r="D34" s="4"/>
      <c r="E34" s="3"/>
    </row>
    <row r="35" spans="1:5" ht="26.25" thickBot="1" x14ac:dyDescent="0.3">
      <c r="A35" s="62" t="s">
        <v>138</v>
      </c>
      <c r="B35" s="60">
        <f>+B19+B22+B23+B24+B25+B26+B27+B30+B21+B31+B34+B33+B28</f>
        <v>2581334761.1427994</v>
      </c>
      <c r="C35" s="60">
        <v>14572682016</v>
      </c>
      <c r="D35" s="4"/>
      <c r="E35" s="3"/>
    </row>
    <row r="36" spans="1:5" ht="19.5" thickTop="1" thickBot="1" x14ac:dyDescent="0.3">
      <c r="A36" s="59" t="s">
        <v>212</v>
      </c>
      <c r="B36" s="310">
        <f>+C37</f>
        <v>15947682016</v>
      </c>
      <c r="C36" s="51">
        <v>1375000000</v>
      </c>
      <c r="D36" s="6"/>
      <c r="E36" s="3"/>
    </row>
    <row r="37" spans="1:5" ht="19.5" thickTop="1" thickBot="1" x14ac:dyDescent="0.3">
      <c r="A37" s="49" t="s">
        <v>213</v>
      </c>
      <c r="B37" s="50">
        <f>SUM(B35:B36)</f>
        <v>18529016777.142799</v>
      </c>
      <c r="C37" s="50">
        <v>15947682016</v>
      </c>
      <c r="D37" s="3"/>
      <c r="E37" s="3"/>
    </row>
    <row r="38" spans="1:5" ht="18" x14ac:dyDescent="0.25">
      <c r="A38" s="2"/>
      <c r="B38" s="307"/>
      <c r="C38" s="307"/>
      <c r="E38" s="3"/>
    </row>
    <row r="39" spans="1:5" x14ac:dyDescent="0.25">
      <c r="A39" s="361" t="s">
        <v>311</v>
      </c>
      <c r="B39" s="361"/>
      <c r="C39" s="361"/>
    </row>
    <row r="40" spans="1:5" x14ac:dyDescent="0.25">
      <c r="C40" s="99"/>
    </row>
  </sheetData>
  <mergeCells count="8">
    <mergeCell ref="A39:C39"/>
    <mergeCell ref="A7:A8"/>
    <mergeCell ref="A1:C2"/>
    <mergeCell ref="A3:C3"/>
    <mergeCell ref="A4:C4"/>
    <mergeCell ref="D4:E4"/>
    <mergeCell ref="A5:C5"/>
    <mergeCell ref="D5:E5"/>
  </mergeCells>
  <pageMargins left="0.25" right="0.25" top="0.75" bottom="0.75" header="0.3" footer="0.3"/>
  <pageSetup paperSize="9" scale="74"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M334"/>
  <sheetViews>
    <sheetView showGridLines="0" zoomScale="93" zoomScaleNormal="93" zoomScaleSheetLayoutView="91" workbookViewId="0">
      <selection activeCell="F108" sqref="F108"/>
    </sheetView>
  </sheetViews>
  <sheetFormatPr baseColWidth="10" defaultColWidth="11.42578125" defaultRowHeight="15" x14ac:dyDescent="0.25"/>
  <cols>
    <col min="1" max="1" width="51.42578125" style="1" customWidth="1"/>
    <col min="2" max="2" width="22.42578125" style="1" customWidth="1"/>
    <col min="3" max="3" width="23.140625" style="1" customWidth="1"/>
    <col min="4" max="4" width="15.28515625" style="1" customWidth="1"/>
    <col min="5" max="5" width="15.42578125" style="1" customWidth="1"/>
    <col min="6" max="6" width="19.28515625" style="1" customWidth="1"/>
    <col min="7" max="7" width="18.28515625" style="166" customWidth="1"/>
    <col min="8" max="8" width="3.7109375" style="166" customWidth="1"/>
    <col min="9" max="9" width="12" style="1" customWidth="1"/>
    <col min="10" max="16384" width="11.42578125" style="1"/>
  </cols>
  <sheetData>
    <row r="1" spans="1:13" ht="15" customHeight="1" x14ac:dyDescent="0.25">
      <c r="A1" s="368" t="s">
        <v>334</v>
      </c>
      <c r="B1" s="368"/>
      <c r="C1" s="368"/>
      <c r="D1" s="368"/>
      <c r="E1" s="368"/>
      <c r="F1" s="368"/>
      <c r="G1" s="368"/>
    </row>
    <row r="2" spans="1:13" ht="15" customHeight="1" x14ac:dyDescent="0.25">
      <c r="A2" s="368"/>
      <c r="B2" s="368"/>
      <c r="C2" s="368"/>
      <c r="D2" s="368"/>
      <c r="E2" s="368"/>
      <c r="F2" s="368"/>
      <c r="G2" s="368"/>
    </row>
    <row r="3" spans="1:13" ht="15" customHeight="1" x14ac:dyDescent="0.25">
      <c r="A3" s="369" t="s">
        <v>505</v>
      </c>
      <c r="B3" s="369"/>
      <c r="C3" s="369"/>
      <c r="D3" s="369"/>
      <c r="E3" s="369"/>
      <c r="F3" s="369"/>
      <c r="G3" s="369"/>
    </row>
    <row r="4" spans="1:13" x14ac:dyDescent="0.25">
      <c r="A4" s="9"/>
    </row>
    <row r="5" spans="1:13" x14ac:dyDescent="0.25">
      <c r="A5" s="370" t="s">
        <v>285</v>
      </c>
      <c r="B5" s="370"/>
    </row>
    <row r="6" spans="1:13" ht="21" customHeight="1" x14ac:dyDescent="0.25">
      <c r="A6" s="374" t="s">
        <v>506</v>
      </c>
      <c r="B6" s="374"/>
      <c r="C6" s="374"/>
      <c r="D6" s="374"/>
      <c r="E6" s="185"/>
      <c r="F6" s="185"/>
      <c r="H6" s="373"/>
      <c r="I6" s="373"/>
      <c r="J6" s="373"/>
      <c r="K6" s="373"/>
      <c r="L6" s="373"/>
      <c r="M6" s="373"/>
    </row>
    <row r="7" spans="1:13" ht="15.6" customHeight="1" x14ac:dyDescent="0.25">
      <c r="A7" s="10"/>
    </row>
    <row r="8" spans="1:13" x14ac:dyDescent="0.25">
      <c r="A8" s="370" t="s">
        <v>284</v>
      </c>
      <c r="B8" s="370"/>
    </row>
    <row r="9" spans="1:13" ht="17.45" customHeight="1" x14ac:dyDescent="0.25">
      <c r="A9" s="11"/>
    </row>
    <row r="10" spans="1:13" x14ac:dyDescent="0.25">
      <c r="A10" s="370" t="s">
        <v>145</v>
      </c>
      <c r="B10" s="370"/>
      <c r="C10" s="370"/>
      <c r="D10" s="370"/>
      <c r="E10" s="92"/>
      <c r="F10" s="92"/>
    </row>
    <row r="11" spans="1:13" x14ac:dyDescent="0.25">
      <c r="A11" s="92"/>
      <c r="B11" s="92"/>
      <c r="C11" s="92"/>
      <c r="D11" s="92"/>
      <c r="E11" s="92"/>
      <c r="F11" s="92"/>
    </row>
    <row r="12" spans="1:13" ht="23.25" customHeight="1" x14ac:dyDescent="0.25">
      <c r="A12" s="367" t="s">
        <v>356</v>
      </c>
      <c r="B12" s="367"/>
      <c r="C12" s="367"/>
      <c r="D12" s="367"/>
      <c r="E12" s="93"/>
      <c r="F12" s="93"/>
    </row>
    <row r="13" spans="1:13" ht="30" customHeight="1" x14ac:dyDescent="0.25">
      <c r="A13" s="367"/>
      <c r="B13" s="367"/>
      <c r="C13" s="367"/>
      <c r="D13" s="367"/>
      <c r="E13" s="93"/>
      <c r="F13" s="93"/>
    </row>
    <row r="14" spans="1:13" ht="29.25" customHeight="1" x14ac:dyDescent="0.25">
      <c r="A14" s="367"/>
      <c r="B14" s="367"/>
      <c r="C14" s="367"/>
      <c r="D14" s="367"/>
      <c r="E14" s="93"/>
      <c r="F14" s="93"/>
    </row>
    <row r="15" spans="1:13" ht="15" customHeight="1" x14ac:dyDescent="0.25">
      <c r="A15" s="93"/>
      <c r="B15" s="93"/>
      <c r="C15" s="93"/>
      <c r="D15" s="93"/>
      <c r="E15" s="93"/>
      <c r="F15" s="93"/>
    </row>
    <row r="16" spans="1:13" x14ac:dyDescent="0.25">
      <c r="A16" s="11" t="s">
        <v>146</v>
      </c>
    </row>
    <row r="17" spans="1:6" ht="14.45" customHeight="1" x14ac:dyDescent="0.25">
      <c r="A17" s="11"/>
    </row>
    <row r="18" spans="1:6" ht="42" customHeight="1" x14ac:dyDescent="0.25">
      <c r="A18" s="367" t="s">
        <v>358</v>
      </c>
      <c r="B18" s="367"/>
      <c r="C18" s="367"/>
      <c r="D18" s="367"/>
      <c r="E18" s="93"/>
      <c r="F18" s="93"/>
    </row>
    <row r="19" spans="1:6" ht="51.75" customHeight="1" x14ac:dyDescent="0.25">
      <c r="A19" s="375" t="s">
        <v>357</v>
      </c>
      <c r="B19" s="375"/>
      <c r="C19" s="375"/>
      <c r="D19" s="375"/>
      <c r="E19" s="140"/>
      <c r="F19" s="140"/>
    </row>
    <row r="20" spans="1:6" x14ac:dyDescent="0.25">
      <c r="A20" s="370" t="s">
        <v>283</v>
      </c>
      <c r="B20" s="370"/>
      <c r="C20" s="370"/>
      <c r="D20" s="370"/>
      <c r="E20" s="92"/>
      <c r="F20" s="92"/>
    </row>
    <row r="21" spans="1:6" ht="14.45" customHeight="1" x14ac:dyDescent="0.25">
      <c r="A21" s="11"/>
    </row>
    <row r="22" spans="1:6" x14ac:dyDescent="0.25">
      <c r="A22" s="370" t="s">
        <v>147</v>
      </c>
      <c r="B22" s="370"/>
      <c r="C22" s="370"/>
      <c r="D22" s="370"/>
      <c r="E22" s="92"/>
      <c r="F22" s="92"/>
    </row>
    <row r="23" spans="1:6" ht="33" customHeight="1" x14ac:dyDescent="0.25">
      <c r="A23" s="366" t="s">
        <v>461</v>
      </c>
      <c r="B23" s="366"/>
      <c r="C23" s="366"/>
      <c r="D23" s="366"/>
      <c r="E23" s="93"/>
      <c r="F23" s="93"/>
    </row>
    <row r="24" spans="1:6" ht="15.6" customHeight="1" x14ac:dyDescent="0.25">
      <c r="A24" s="10"/>
    </row>
    <row r="25" spans="1:6" x14ac:dyDescent="0.25">
      <c r="A25" s="11" t="s">
        <v>214</v>
      </c>
    </row>
    <row r="26" spans="1:6" ht="48" customHeight="1" x14ac:dyDescent="0.25">
      <c r="A26" s="366" t="s">
        <v>462</v>
      </c>
      <c r="B26" s="366"/>
      <c r="C26" s="366"/>
      <c r="D26" s="366"/>
      <c r="E26" s="93"/>
      <c r="F26" s="93"/>
    </row>
    <row r="27" spans="1:6" ht="14.45" customHeight="1" x14ac:dyDescent="0.25">
      <c r="A27" s="10"/>
    </row>
    <row r="28" spans="1:6" ht="24.6" customHeight="1" x14ac:dyDescent="0.25">
      <c r="A28" s="367" t="s">
        <v>148</v>
      </c>
      <c r="B28" s="367"/>
      <c r="C28" s="367"/>
      <c r="D28" s="367"/>
      <c r="E28" s="93"/>
      <c r="F28" s="93"/>
    </row>
    <row r="29" spans="1:6" x14ac:dyDescent="0.25">
      <c r="A29" s="10"/>
    </row>
    <row r="30" spans="1:6" x14ac:dyDescent="0.25">
      <c r="A30" s="11" t="s">
        <v>149</v>
      </c>
    </row>
    <row r="31" spans="1:6" ht="15" customHeight="1" x14ac:dyDescent="0.25">
      <c r="A31" s="367" t="s">
        <v>150</v>
      </c>
      <c r="B31" s="367"/>
      <c r="C31" s="367"/>
      <c r="D31" s="367"/>
      <c r="E31" s="93"/>
      <c r="F31" s="93"/>
    </row>
    <row r="32" spans="1:6" x14ac:dyDescent="0.25">
      <c r="A32" s="10"/>
    </row>
    <row r="33" spans="1:6" x14ac:dyDescent="0.25">
      <c r="A33" s="11" t="s">
        <v>215</v>
      </c>
    </row>
    <row r="34" spans="1:6" ht="15" customHeight="1" x14ac:dyDescent="0.25">
      <c r="A34" s="367" t="s">
        <v>151</v>
      </c>
      <c r="B34" s="367"/>
      <c r="C34" s="367"/>
      <c r="D34" s="367"/>
      <c r="E34" s="93"/>
      <c r="F34" s="93"/>
    </row>
    <row r="36" spans="1:6" x14ac:dyDescent="0.25">
      <c r="A36" s="11" t="s">
        <v>216</v>
      </c>
    </row>
    <row r="37" spans="1:6" ht="24.75" customHeight="1" x14ac:dyDescent="0.25">
      <c r="A37" s="366" t="s">
        <v>465</v>
      </c>
      <c r="B37" s="366"/>
      <c r="C37" s="366"/>
      <c r="D37" s="366"/>
      <c r="E37" s="93"/>
      <c r="F37" s="93"/>
    </row>
    <row r="38" spans="1:6" ht="12" customHeight="1" x14ac:dyDescent="0.25">
      <c r="A38" s="10"/>
    </row>
    <row r="39" spans="1:6" x14ac:dyDescent="0.25">
      <c r="A39" s="11" t="s">
        <v>152</v>
      </c>
    </row>
    <row r="40" spans="1:6" ht="14.25" customHeight="1" x14ac:dyDescent="0.25">
      <c r="A40" s="367" t="s">
        <v>401</v>
      </c>
      <c r="B40" s="367"/>
      <c r="C40" s="367"/>
      <c r="D40" s="367"/>
      <c r="E40" s="93"/>
      <c r="F40" s="93"/>
    </row>
    <row r="41" spans="1:6" ht="14.45" customHeight="1" x14ac:dyDescent="0.25">
      <c r="A41" s="10"/>
    </row>
    <row r="42" spans="1:6" ht="28.5" customHeight="1" x14ac:dyDescent="0.25">
      <c r="A42" s="11" t="s">
        <v>153</v>
      </c>
    </row>
    <row r="43" spans="1:6" ht="15" customHeight="1" x14ac:dyDescent="0.25">
      <c r="A43" s="367" t="s">
        <v>217</v>
      </c>
      <c r="B43" s="367"/>
      <c r="C43" s="367"/>
      <c r="D43" s="367"/>
      <c r="E43" s="93"/>
      <c r="F43" s="93"/>
    </row>
    <row r="44" spans="1:6" ht="19.149999999999999" customHeight="1" x14ac:dyDescent="0.25">
      <c r="A44" s="10"/>
    </row>
    <row r="45" spans="1:6" x14ac:dyDescent="0.25">
      <c r="A45" s="11" t="s">
        <v>154</v>
      </c>
    </row>
    <row r="46" spans="1:6" x14ac:dyDescent="0.25">
      <c r="A46" s="367" t="s">
        <v>155</v>
      </c>
      <c r="B46" s="367"/>
      <c r="C46" s="367"/>
      <c r="D46" s="367"/>
      <c r="E46" s="93"/>
      <c r="F46" s="93"/>
    </row>
    <row r="47" spans="1:6" ht="14.45" customHeight="1" x14ac:dyDescent="0.25">
      <c r="A47" s="10"/>
    </row>
    <row r="48" spans="1:6" x14ac:dyDescent="0.25">
      <c r="A48" s="370" t="s">
        <v>282</v>
      </c>
      <c r="B48" s="370"/>
      <c r="C48" s="370"/>
      <c r="D48" s="370"/>
      <c r="E48" s="92"/>
      <c r="F48" s="92"/>
    </row>
    <row r="49" spans="1:7" ht="15" customHeight="1" x14ac:dyDescent="0.25">
      <c r="A49" s="367" t="s">
        <v>156</v>
      </c>
      <c r="B49" s="367"/>
      <c r="C49" s="367"/>
      <c r="D49" s="367"/>
      <c r="E49" s="93"/>
      <c r="F49" s="93"/>
    </row>
    <row r="50" spans="1:7" x14ac:dyDescent="0.25">
      <c r="A50" s="10"/>
    </row>
    <row r="51" spans="1:7" x14ac:dyDescent="0.25">
      <c r="A51" s="11" t="s">
        <v>281</v>
      </c>
    </row>
    <row r="52" spans="1:7" ht="15.6" customHeight="1" x14ac:dyDescent="0.25">
      <c r="A52" s="11"/>
    </row>
    <row r="53" spans="1:7" ht="21" customHeight="1" x14ac:dyDescent="0.25">
      <c r="A53" s="11" t="s">
        <v>157</v>
      </c>
    </row>
    <row r="54" spans="1:7" ht="48" customHeight="1" x14ac:dyDescent="0.25">
      <c r="A54" s="366" t="s">
        <v>463</v>
      </c>
      <c r="B54" s="366"/>
      <c r="C54" s="366"/>
      <c r="D54" s="366"/>
      <c r="E54" s="366"/>
      <c r="F54" s="366"/>
      <c r="G54" s="366"/>
    </row>
    <row r="55" spans="1:7" x14ac:dyDescent="0.25">
      <c r="A55" s="93"/>
      <c r="B55" s="93"/>
      <c r="C55" s="93"/>
      <c r="D55" s="93"/>
      <c r="E55" s="93"/>
      <c r="F55" s="93"/>
    </row>
    <row r="56" spans="1:7" ht="17.45" customHeight="1" x14ac:dyDescent="0.25">
      <c r="A56" s="94" t="s">
        <v>158</v>
      </c>
      <c r="B56" s="106" t="s">
        <v>512</v>
      </c>
    </row>
    <row r="57" spans="1:7" ht="17.45" customHeight="1" x14ac:dyDescent="0.25">
      <c r="A57" s="291" t="s">
        <v>159</v>
      </c>
      <c r="B57" s="292">
        <v>7533.98</v>
      </c>
    </row>
    <row r="58" spans="1:7" x14ac:dyDescent="0.25">
      <c r="A58" s="291" t="s">
        <v>160</v>
      </c>
      <c r="B58" s="292">
        <v>7543.01</v>
      </c>
    </row>
    <row r="59" spans="1:7" ht="12.6" customHeight="1" x14ac:dyDescent="0.25">
      <c r="A59" s="11"/>
    </row>
    <row r="60" spans="1:7" x14ac:dyDescent="0.25">
      <c r="A60" s="11" t="s">
        <v>161</v>
      </c>
    </row>
    <row r="61" spans="1:7" x14ac:dyDescent="0.25">
      <c r="A61" s="11"/>
    </row>
    <row r="62" spans="1:7" x14ac:dyDescent="0.25">
      <c r="A62" s="377" t="s">
        <v>162</v>
      </c>
      <c r="B62" s="377"/>
      <c r="D62" s="125"/>
      <c r="E62" s="125"/>
      <c r="F62" s="125"/>
    </row>
    <row r="63" spans="1:7" x14ac:dyDescent="0.25">
      <c r="A63" s="129"/>
      <c r="B63" s="129"/>
      <c r="D63" s="125"/>
      <c r="E63" s="125"/>
      <c r="F63" s="125"/>
    </row>
    <row r="64" spans="1:7" ht="12.6" customHeight="1" x14ac:dyDescent="0.25">
      <c r="A64" s="12" t="s">
        <v>261</v>
      </c>
      <c r="D64" s="126">
        <v>6870.81</v>
      </c>
      <c r="E64" s="126"/>
      <c r="F64" s="164"/>
    </row>
    <row r="65" spans="1:8" ht="33.75" customHeight="1" x14ac:dyDescent="0.25">
      <c r="A65" s="101" t="s">
        <v>245</v>
      </c>
      <c r="B65" s="94" t="s">
        <v>246</v>
      </c>
      <c r="C65" s="102" t="s">
        <v>247</v>
      </c>
      <c r="D65" s="102" t="s">
        <v>248</v>
      </c>
      <c r="E65" s="102" t="s">
        <v>249</v>
      </c>
      <c r="F65" s="172"/>
    </row>
    <row r="66" spans="1:8" s="277" customFormat="1" ht="17.25" customHeight="1" x14ac:dyDescent="0.25">
      <c r="A66" s="294" t="s">
        <v>41</v>
      </c>
      <c r="B66" s="101"/>
      <c r="C66" s="295">
        <f>SUM(C67:C87)</f>
        <v>2447154.86</v>
      </c>
      <c r="D66" s="296"/>
      <c r="E66" s="313">
        <f>SUM(E67:E87)</f>
        <v>18529016777.142799</v>
      </c>
    </row>
    <row r="67" spans="1:8" ht="17.25" customHeight="1" x14ac:dyDescent="0.25">
      <c r="A67" s="105" t="s">
        <v>402</v>
      </c>
      <c r="B67" s="103"/>
      <c r="C67" s="104">
        <f>E67/D67</f>
        <v>5000</v>
      </c>
      <c r="D67" s="104">
        <f>B$57</f>
        <v>7533.98</v>
      </c>
      <c r="E67" s="314">
        <v>37669900</v>
      </c>
      <c r="G67" s="1"/>
      <c r="H67" s="1"/>
    </row>
    <row r="68" spans="1:8" ht="17.25" customHeight="1" x14ac:dyDescent="0.25">
      <c r="A68" s="105" t="s">
        <v>403</v>
      </c>
      <c r="B68" s="103"/>
      <c r="C68" s="104">
        <v>0</v>
      </c>
      <c r="D68" s="104">
        <v>1</v>
      </c>
      <c r="E68" s="314">
        <v>5000000</v>
      </c>
      <c r="G68" s="1"/>
      <c r="H68" s="1"/>
    </row>
    <row r="69" spans="1:8" ht="17.25" customHeight="1" x14ac:dyDescent="0.25">
      <c r="A69" s="105" t="s">
        <v>405</v>
      </c>
      <c r="B69" s="103"/>
      <c r="C69" s="104">
        <v>0</v>
      </c>
      <c r="D69" s="104">
        <v>1</v>
      </c>
      <c r="E69" s="314">
        <v>9516774</v>
      </c>
      <c r="G69" s="1"/>
      <c r="H69" s="1"/>
    </row>
    <row r="70" spans="1:8" ht="17.25" customHeight="1" x14ac:dyDescent="0.25">
      <c r="A70" s="105" t="s">
        <v>407</v>
      </c>
      <c r="B70" s="103"/>
      <c r="C70" s="104">
        <f t="shared" ref="C70:C87" si="0">E70/D70</f>
        <v>8154.72</v>
      </c>
      <c r="D70" s="104">
        <f t="shared" ref="D70:D87" si="1">B$57</f>
        <v>7533.98</v>
      </c>
      <c r="E70" s="314">
        <v>61437497.385600001</v>
      </c>
      <c r="G70" s="1"/>
      <c r="H70" s="1"/>
    </row>
    <row r="71" spans="1:8" ht="17.25" customHeight="1" x14ac:dyDescent="0.25">
      <c r="A71" s="105" t="s">
        <v>408</v>
      </c>
      <c r="B71" s="103"/>
      <c r="C71" s="104">
        <v>0</v>
      </c>
      <c r="D71" s="104">
        <v>1</v>
      </c>
      <c r="E71" s="314">
        <v>39600000</v>
      </c>
      <c r="G71" s="1"/>
      <c r="H71" s="1"/>
    </row>
    <row r="72" spans="1:8" ht="17.25" customHeight="1" x14ac:dyDescent="0.25">
      <c r="A72" s="105" t="s">
        <v>409</v>
      </c>
      <c r="B72" s="103"/>
      <c r="C72" s="104">
        <v>0</v>
      </c>
      <c r="D72" s="104">
        <v>1</v>
      </c>
      <c r="E72" s="314">
        <v>28429231</v>
      </c>
      <c r="G72" s="1"/>
      <c r="H72" s="1"/>
    </row>
    <row r="73" spans="1:8" ht="17.25" customHeight="1" x14ac:dyDescent="0.25">
      <c r="A73" s="105" t="s">
        <v>492</v>
      </c>
      <c r="B73" s="103"/>
      <c r="C73" s="104">
        <f t="shared" si="0"/>
        <v>147382.79999999999</v>
      </c>
      <c r="D73" s="104">
        <f t="shared" si="1"/>
        <v>7533.98</v>
      </c>
      <c r="E73" s="314">
        <v>1110379067.5439999</v>
      </c>
      <c r="G73" s="1"/>
      <c r="H73" s="1"/>
    </row>
    <row r="74" spans="1:8" ht="17.25" customHeight="1" x14ac:dyDescent="0.25">
      <c r="A74" s="105" t="s">
        <v>493</v>
      </c>
      <c r="B74" s="103"/>
      <c r="C74" s="104">
        <v>0</v>
      </c>
      <c r="D74" s="104">
        <v>1</v>
      </c>
      <c r="E74" s="314">
        <v>3000000</v>
      </c>
      <c r="G74" s="1"/>
      <c r="H74" s="1"/>
    </row>
    <row r="75" spans="1:8" ht="17.25" customHeight="1" x14ac:dyDescent="0.25">
      <c r="A75" s="105" t="s">
        <v>494</v>
      </c>
      <c r="B75" s="103"/>
      <c r="C75" s="104">
        <f t="shared" si="0"/>
        <v>5615</v>
      </c>
      <c r="D75" s="104">
        <f t="shared" si="1"/>
        <v>7533.98</v>
      </c>
      <c r="E75" s="314">
        <v>42303297.699999996</v>
      </c>
      <c r="G75" s="1"/>
      <c r="H75" s="1"/>
    </row>
    <row r="76" spans="1:8" ht="17.25" customHeight="1" x14ac:dyDescent="0.25">
      <c r="A76" s="105" t="s">
        <v>495</v>
      </c>
      <c r="B76" s="103"/>
      <c r="C76" s="104">
        <v>0</v>
      </c>
      <c r="D76" s="104">
        <v>1</v>
      </c>
      <c r="E76" s="314">
        <v>2000000</v>
      </c>
      <c r="G76" s="1"/>
      <c r="H76" s="1"/>
    </row>
    <row r="77" spans="1:8" ht="17.25" customHeight="1" x14ac:dyDescent="0.25">
      <c r="A77" s="105" t="s">
        <v>507</v>
      </c>
      <c r="B77" s="103"/>
      <c r="C77" s="104">
        <v>0</v>
      </c>
      <c r="D77" s="104">
        <v>1</v>
      </c>
      <c r="E77" s="314">
        <v>4655000</v>
      </c>
      <c r="G77" s="1"/>
      <c r="H77" s="1"/>
    </row>
    <row r="78" spans="1:8" ht="17.25" customHeight="1" x14ac:dyDescent="0.25">
      <c r="A78" s="105" t="s">
        <v>496</v>
      </c>
      <c r="B78" s="103"/>
      <c r="C78" s="104">
        <f t="shared" si="0"/>
        <v>1000.0000000000001</v>
      </c>
      <c r="D78" s="104">
        <f t="shared" si="1"/>
        <v>7533.98</v>
      </c>
      <c r="E78" s="314">
        <v>7533980</v>
      </c>
      <c r="G78" s="1"/>
      <c r="H78" s="1"/>
    </row>
    <row r="79" spans="1:8" ht="17.25" customHeight="1" x14ac:dyDescent="0.25">
      <c r="A79" s="105" t="s">
        <v>508</v>
      </c>
      <c r="B79" s="103"/>
      <c r="C79" s="104">
        <f t="shared" si="0"/>
        <v>2000.0000000000002</v>
      </c>
      <c r="D79" s="104">
        <f t="shared" si="1"/>
        <v>7533.98</v>
      </c>
      <c r="E79" s="314">
        <v>15067960</v>
      </c>
      <c r="G79" s="1"/>
      <c r="H79" s="1"/>
    </row>
    <row r="80" spans="1:8" ht="17.25" customHeight="1" x14ac:dyDescent="0.25">
      <c r="A80" s="105" t="s">
        <v>410</v>
      </c>
      <c r="B80" s="103"/>
      <c r="C80" s="104">
        <f t="shared" si="0"/>
        <v>724917.38</v>
      </c>
      <c r="D80" s="104">
        <f t="shared" si="1"/>
        <v>7533.98</v>
      </c>
      <c r="E80" s="314">
        <v>5461513042.5724001</v>
      </c>
      <c r="G80" s="1"/>
      <c r="H80" s="1"/>
    </row>
    <row r="81" spans="1:8" ht="17.25" customHeight="1" x14ac:dyDescent="0.25">
      <c r="A81" s="105" t="s">
        <v>411</v>
      </c>
      <c r="B81" s="103"/>
      <c r="C81" s="104">
        <f t="shared" si="0"/>
        <v>70313.14</v>
      </c>
      <c r="D81" s="104">
        <f t="shared" si="1"/>
        <v>7533.98</v>
      </c>
      <c r="E81" s="314">
        <v>529737790.49719995</v>
      </c>
      <c r="G81" s="1"/>
      <c r="H81" s="1"/>
    </row>
    <row r="82" spans="1:8" ht="17.25" customHeight="1" x14ac:dyDescent="0.25">
      <c r="A82" s="105" t="s">
        <v>509</v>
      </c>
      <c r="B82" s="103"/>
      <c r="C82" s="104">
        <f t="shared" si="0"/>
        <v>37543.870000000003</v>
      </c>
      <c r="D82" s="104">
        <f t="shared" si="1"/>
        <v>7533.98</v>
      </c>
      <c r="E82" s="314">
        <v>282854765.7026</v>
      </c>
      <c r="G82" s="1"/>
      <c r="H82" s="1"/>
    </row>
    <row r="83" spans="1:8" ht="17.25" customHeight="1" x14ac:dyDescent="0.25">
      <c r="A83" s="105" t="s">
        <v>510</v>
      </c>
      <c r="B83" s="103"/>
      <c r="C83" s="104">
        <f t="shared" si="0"/>
        <v>122583.5</v>
      </c>
      <c r="D83" s="104">
        <f t="shared" si="1"/>
        <v>7533.98</v>
      </c>
      <c r="E83" s="314">
        <v>923541637.32999992</v>
      </c>
      <c r="G83" s="1"/>
      <c r="H83" s="1"/>
    </row>
    <row r="84" spans="1:8" ht="17.25" customHeight="1" x14ac:dyDescent="0.25">
      <c r="A84" s="105" t="s">
        <v>511</v>
      </c>
      <c r="B84" s="103"/>
      <c r="C84" s="104">
        <f t="shared" si="0"/>
        <v>900170.55</v>
      </c>
      <c r="D84" s="104">
        <f t="shared" si="1"/>
        <v>7533.98</v>
      </c>
      <c r="E84" s="314">
        <v>6781866920.2889996</v>
      </c>
      <c r="G84" s="1"/>
      <c r="H84" s="1"/>
    </row>
    <row r="85" spans="1:8" ht="17.25" customHeight="1" x14ac:dyDescent="0.25">
      <c r="A85" s="105" t="s">
        <v>497</v>
      </c>
      <c r="B85" s="103"/>
      <c r="C85" s="104">
        <f t="shared" si="0"/>
        <v>232787.88999999998</v>
      </c>
      <c r="D85" s="104">
        <f t="shared" si="1"/>
        <v>7533.98</v>
      </c>
      <c r="E85" s="314">
        <v>1753819307.5021999</v>
      </c>
      <c r="G85" s="1"/>
      <c r="H85" s="1"/>
    </row>
    <row r="86" spans="1:8" ht="17.25" customHeight="1" x14ac:dyDescent="0.25">
      <c r="A86" s="105" t="s">
        <v>412</v>
      </c>
      <c r="B86" s="103"/>
      <c r="C86" s="104">
        <f t="shared" si="0"/>
        <v>28986.000000000004</v>
      </c>
      <c r="D86" s="104">
        <f t="shared" si="1"/>
        <v>7533.98</v>
      </c>
      <c r="E86" s="314">
        <v>218379944.28</v>
      </c>
      <c r="G86" s="1"/>
      <c r="H86" s="1"/>
    </row>
    <row r="87" spans="1:8" ht="17.25" customHeight="1" x14ac:dyDescent="0.25">
      <c r="A87" s="105" t="s">
        <v>413</v>
      </c>
      <c r="B87" s="103"/>
      <c r="C87" s="104">
        <f t="shared" si="0"/>
        <v>160700.00999999998</v>
      </c>
      <c r="D87" s="104">
        <f t="shared" si="1"/>
        <v>7533.98</v>
      </c>
      <c r="E87" s="314">
        <v>1210710661.3397999</v>
      </c>
      <c r="G87" s="1"/>
      <c r="H87" s="1"/>
    </row>
    <row r="88" spans="1:8" ht="17.25" customHeight="1" x14ac:dyDescent="0.25">
      <c r="A88" s="130"/>
      <c r="B88" s="16"/>
      <c r="C88" s="131"/>
      <c r="D88" s="131"/>
      <c r="E88" s="131"/>
      <c r="F88" s="131"/>
      <c r="G88" s="167"/>
    </row>
    <row r="89" spans="1:8" x14ac:dyDescent="0.25">
      <c r="A89" s="12" t="s">
        <v>163</v>
      </c>
    </row>
    <row r="90" spans="1:8" ht="13.9" customHeight="1" thickBot="1" x14ac:dyDescent="0.3">
      <c r="A90" s="12"/>
    </row>
    <row r="91" spans="1:8" ht="13.9" customHeight="1" x14ac:dyDescent="0.25">
      <c r="A91" s="378" t="s">
        <v>250</v>
      </c>
      <c r="B91" s="380" t="s">
        <v>251</v>
      </c>
      <c r="C91" s="380" t="s">
        <v>252</v>
      </c>
      <c r="D91" s="380" t="s">
        <v>253</v>
      </c>
      <c r="E91" s="371" t="s">
        <v>254</v>
      </c>
    </row>
    <row r="92" spans="1:8" ht="13.9" customHeight="1" x14ac:dyDescent="0.25">
      <c r="A92" s="379"/>
      <c r="B92" s="381"/>
      <c r="C92" s="381"/>
      <c r="D92" s="381"/>
      <c r="E92" s="372"/>
    </row>
    <row r="93" spans="1:8" ht="30" x14ac:dyDescent="0.25">
      <c r="A93" s="147" t="s">
        <v>266</v>
      </c>
      <c r="B93" s="148">
        <f>B57</f>
        <v>7533.98</v>
      </c>
      <c r="C93" s="149"/>
      <c r="D93" s="150">
        <v>7377.82</v>
      </c>
      <c r="E93" s="151"/>
    </row>
    <row r="94" spans="1:8" ht="30" x14ac:dyDescent="0.25">
      <c r="A94" s="147" t="s">
        <v>267</v>
      </c>
      <c r="B94" s="148"/>
      <c r="C94" s="149"/>
      <c r="D94" s="150"/>
      <c r="E94" s="151"/>
      <c r="F94" s="99"/>
    </row>
    <row r="95" spans="1:8" ht="30" x14ac:dyDescent="0.25">
      <c r="A95" s="147" t="s">
        <v>268</v>
      </c>
      <c r="B95" s="148"/>
      <c r="C95" s="149"/>
      <c r="D95" s="150"/>
      <c r="E95" s="151"/>
      <c r="F95" s="99"/>
      <c r="G95" s="1"/>
    </row>
    <row r="96" spans="1:8" ht="30" x14ac:dyDescent="0.25">
      <c r="A96" s="152" t="s">
        <v>269</v>
      </c>
      <c r="B96" s="153"/>
      <c r="C96" s="154"/>
      <c r="D96" s="155"/>
      <c r="E96" s="156"/>
    </row>
    <row r="97" spans="1:6" x14ac:dyDescent="0.25">
      <c r="A97" s="157" t="s">
        <v>255</v>
      </c>
      <c r="B97" s="158"/>
      <c r="C97" s="159">
        <f>C93+C94-C95-C96</f>
        <v>0</v>
      </c>
      <c r="D97" s="158"/>
      <c r="E97" s="159">
        <f>E93+E94-E95-E96</f>
        <v>0</v>
      </c>
    </row>
    <row r="98" spans="1:6" x14ac:dyDescent="0.25">
      <c r="A98" s="144"/>
      <c r="B98" s="145"/>
      <c r="C98" s="146"/>
      <c r="D98" s="145"/>
      <c r="E98" s="146"/>
    </row>
    <row r="99" spans="1:6" x14ac:dyDescent="0.25">
      <c r="A99" s="12" t="s">
        <v>164</v>
      </c>
    </row>
    <row r="100" spans="1:6" x14ac:dyDescent="0.25">
      <c r="A100" s="12"/>
    </row>
    <row r="101" spans="1:6" ht="17.45" customHeight="1" x14ac:dyDescent="0.25">
      <c r="A101" s="376" t="s">
        <v>39</v>
      </c>
      <c r="B101" s="376" t="s">
        <v>165</v>
      </c>
      <c r="C101" s="94" t="s">
        <v>166</v>
      </c>
      <c r="D101" s="102" t="s">
        <v>167</v>
      </c>
      <c r="E101" s="141"/>
      <c r="F101" s="141"/>
    </row>
    <row r="102" spans="1:6" ht="21" customHeight="1" x14ac:dyDescent="0.25">
      <c r="A102" s="376"/>
      <c r="B102" s="376"/>
      <c r="C102" s="106">
        <v>45473</v>
      </c>
      <c r="D102" s="106">
        <v>45291</v>
      </c>
      <c r="E102" s="142"/>
      <c r="F102" s="142"/>
    </row>
    <row r="103" spans="1:6" x14ac:dyDescent="0.25">
      <c r="A103" s="107" t="s">
        <v>168</v>
      </c>
      <c r="B103" s="107"/>
      <c r="C103" s="108">
        <f>SUM(C104:C126)</f>
        <v>18529016777.142799</v>
      </c>
      <c r="D103" s="108">
        <f>SUM(D104:D126)</f>
        <v>15947682016</v>
      </c>
      <c r="E103" s="143"/>
      <c r="F103" s="143"/>
    </row>
    <row r="104" spans="1:6" x14ac:dyDescent="0.25">
      <c r="A104" s="105" t="s">
        <v>402</v>
      </c>
      <c r="B104" s="109" t="s">
        <v>514</v>
      </c>
      <c r="C104" s="95">
        <v>37669900</v>
      </c>
      <c r="D104" s="95">
        <v>36317950</v>
      </c>
      <c r="E104" s="135"/>
      <c r="F104" s="135"/>
    </row>
    <row r="105" spans="1:6" x14ac:dyDescent="0.25">
      <c r="A105" s="105" t="s">
        <v>403</v>
      </c>
      <c r="B105" s="109" t="s">
        <v>513</v>
      </c>
      <c r="C105" s="95">
        <v>5000000</v>
      </c>
      <c r="D105" s="95">
        <v>42792200</v>
      </c>
      <c r="E105" s="135"/>
      <c r="F105" s="135"/>
    </row>
    <row r="106" spans="1:6" x14ac:dyDescent="0.25">
      <c r="A106" s="105" t="s">
        <v>404</v>
      </c>
      <c r="B106" s="109" t="s">
        <v>513</v>
      </c>
      <c r="C106" s="95">
        <v>0</v>
      </c>
      <c r="D106" s="95">
        <v>4769</v>
      </c>
      <c r="E106" s="135"/>
      <c r="F106" s="135"/>
    </row>
    <row r="107" spans="1:6" x14ac:dyDescent="0.25">
      <c r="A107" s="105" t="s">
        <v>405</v>
      </c>
      <c r="B107" s="109" t="s">
        <v>513</v>
      </c>
      <c r="C107" s="95">
        <v>9516774</v>
      </c>
      <c r="D107" s="95">
        <v>458166785</v>
      </c>
      <c r="E107" s="135"/>
      <c r="F107" s="135"/>
    </row>
    <row r="108" spans="1:6" x14ac:dyDescent="0.25">
      <c r="A108" s="105" t="s">
        <v>406</v>
      </c>
      <c r="B108" s="109" t="s">
        <v>514</v>
      </c>
      <c r="C108" s="95">
        <v>0</v>
      </c>
      <c r="D108" s="95">
        <v>654</v>
      </c>
      <c r="E108" s="135"/>
      <c r="F108" s="135"/>
    </row>
    <row r="109" spans="1:6" x14ac:dyDescent="0.25">
      <c r="A109" s="105" t="s">
        <v>407</v>
      </c>
      <c r="B109" s="109" t="s">
        <v>514</v>
      </c>
      <c r="C109" s="95">
        <v>61437497.385600001</v>
      </c>
      <c r="D109" s="95">
        <v>115709715</v>
      </c>
      <c r="E109" s="135"/>
      <c r="F109" s="135"/>
    </row>
    <row r="110" spans="1:6" x14ac:dyDescent="0.25">
      <c r="A110" s="105" t="s">
        <v>408</v>
      </c>
      <c r="B110" s="109" t="s">
        <v>513</v>
      </c>
      <c r="C110" s="95">
        <v>39600000</v>
      </c>
      <c r="D110" s="95"/>
      <c r="E110" s="135"/>
      <c r="F110" s="135"/>
    </row>
    <row r="111" spans="1:6" x14ac:dyDescent="0.25">
      <c r="A111" s="105" t="s">
        <v>409</v>
      </c>
      <c r="B111" s="109" t="s">
        <v>513</v>
      </c>
      <c r="C111" s="95">
        <v>28429231</v>
      </c>
      <c r="D111" s="95">
        <v>11783523</v>
      </c>
      <c r="E111" s="135"/>
      <c r="F111" s="135"/>
    </row>
    <row r="112" spans="1:6" x14ac:dyDescent="0.25">
      <c r="A112" s="105" t="s">
        <v>492</v>
      </c>
      <c r="B112" s="109" t="s">
        <v>514</v>
      </c>
      <c r="C112" s="95">
        <v>1110379067.5439999</v>
      </c>
      <c r="D112" s="95"/>
      <c r="E112" s="135"/>
      <c r="F112" s="135"/>
    </row>
    <row r="113" spans="1:6" x14ac:dyDescent="0.25">
      <c r="A113" s="105" t="s">
        <v>493</v>
      </c>
      <c r="B113" s="109" t="s">
        <v>513</v>
      </c>
      <c r="C113" s="95">
        <v>3000000</v>
      </c>
      <c r="D113" s="95"/>
      <c r="E113" s="135"/>
      <c r="F113" s="135"/>
    </row>
    <row r="114" spans="1:6" x14ac:dyDescent="0.25">
      <c r="A114" s="105" t="s">
        <v>494</v>
      </c>
      <c r="B114" s="109" t="s">
        <v>514</v>
      </c>
      <c r="C114" s="95">
        <v>42303297.699999996</v>
      </c>
      <c r="D114" s="95"/>
      <c r="E114" s="135"/>
      <c r="F114" s="135"/>
    </row>
    <row r="115" spans="1:6" x14ac:dyDescent="0.25">
      <c r="A115" s="105" t="s">
        <v>495</v>
      </c>
      <c r="B115" s="109" t="s">
        <v>513</v>
      </c>
      <c r="C115" s="95">
        <v>2000000</v>
      </c>
      <c r="D115" s="95"/>
      <c r="E115" s="135"/>
      <c r="F115" s="135"/>
    </row>
    <row r="116" spans="1:6" x14ac:dyDescent="0.25">
      <c r="A116" s="105" t="s">
        <v>507</v>
      </c>
      <c r="B116" s="109" t="s">
        <v>513</v>
      </c>
      <c r="C116" s="95">
        <v>4655000</v>
      </c>
      <c r="D116" s="95"/>
      <c r="E116" s="135"/>
      <c r="F116" s="135"/>
    </row>
    <row r="117" spans="1:6" x14ac:dyDescent="0.25">
      <c r="A117" s="105" t="s">
        <v>496</v>
      </c>
      <c r="B117" s="109" t="s">
        <v>514</v>
      </c>
      <c r="C117" s="95">
        <v>7533980</v>
      </c>
      <c r="D117" s="95"/>
      <c r="E117" s="135"/>
      <c r="F117" s="135"/>
    </row>
    <row r="118" spans="1:6" x14ac:dyDescent="0.25">
      <c r="A118" s="105" t="s">
        <v>508</v>
      </c>
      <c r="B118" s="109" t="s">
        <v>514</v>
      </c>
      <c r="C118" s="95">
        <v>15067960</v>
      </c>
      <c r="D118" s="95"/>
      <c r="E118" s="135"/>
      <c r="F118" s="135"/>
    </row>
    <row r="119" spans="1:6" x14ac:dyDescent="0.25">
      <c r="A119" s="105" t="s">
        <v>410</v>
      </c>
      <c r="B119" s="109" t="s">
        <v>514</v>
      </c>
      <c r="C119" s="95">
        <v>5461513042.5724001</v>
      </c>
      <c r="D119" s="95">
        <v>1516923777</v>
      </c>
      <c r="E119" s="135"/>
      <c r="F119" s="135"/>
    </row>
    <row r="120" spans="1:6" x14ac:dyDescent="0.25">
      <c r="A120" s="105" t="s">
        <v>411</v>
      </c>
      <c r="B120" s="109" t="s">
        <v>514</v>
      </c>
      <c r="C120" s="95">
        <v>529737790.49719995</v>
      </c>
      <c r="D120" s="95">
        <v>505057315</v>
      </c>
      <c r="E120" s="135"/>
      <c r="F120" s="135"/>
    </row>
    <row r="121" spans="1:6" x14ac:dyDescent="0.25">
      <c r="A121" s="105" t="s">
        <v>509</v>
      </c>
      <c r="B121" s="109" t="s">
        <v>514</v>
      </c>
      <c r="C121" s="95">
        <v>282854765.7026</v>
      </c>
      <c r="D121" s="95"/>
      <c r="E121" s="135"/>
      <c r="F121" s="135"/>
    </row>
    <row r="122" spans="1:6" x14ac:dyDescent="0.25">
      <c r="A122" s="105" t="s">
        <v>510</v>
      </c>
      <c r="B122" s="109" t="s">
        <v>514</v>
      </c>
      <c r="C122" s="95">
        <v>923541637.32999992</v>
      </c>
      <c r="D122" s="95"/>
      <c r="E122" s="135"/>
      <c r="F122" s="135"/>
    </row>
    <row r="123" spans="1:6" x14ac:dyDescent="0.25">
      <c r="A123" s="105" t="s">
        <v>511</v>
      </c>
      <c r="B123" s="109" t="s">
        <v>514</v>
      </c>
      <c r="C123" s="95">
        <v>6781866920.2889996</v>
      </c>
      <c r="D123" s="95"/>
      <c r="E123" s="135"/>
      <c r="F123" s="135"/>
    </row>
    <row r="124" spans="1:6" x14ac:dyDescent="0.25">
      <c r="A124" s="105" t="s">
        <v>497</v>
      </c>
      <c r="B124" s="109" t="s">
        <v>514</v>
      </c>
      <c r="C124" s="95">
        <v>1753819307.5021999</v>
      </c>
      <c r="D124" s="95"/>
      <c r="E124" s="135"/>
      <c r="F124" s="135"/>
    </row>
    <row r="125" spans="1:6" x14ac:dyDescent="0.25">
      <c r="A125" s="105" t="s">
        <v>412</v>
      </c>
      <c r="B125" s="109" t="s">
        <v>514</v>
      </c>
      <c r="C125" s="95">
        <v>218379944.28</v>
      </c>
      <c r="D125" s="95">
        <v>181517114</v>
      </c>
      <c r="E125" s="135"/>
      <c r="F125" s="135"/>
    </row>
    <row r="126" spans="1:6" x14ac:dyDescent="0.25">
      <c r="A126" s="105" t="s">
        <v>413</v>
      </c>
      <c r="B126" s="109" t="s">
        <v>514</v>
      </c>
      <c r="C126" s="95">
        <v>1210710661.3397999</v>
      </c>
      <c r="D126" s="95">
        <v>13079408214</v>
      </c>
      <c r="E126" s="135"/>
      <c r="F126" s="135"/>
    </row>
    <row r="127" spans="1:6" x14ac:dyDescent="0.25">
      <c r="A127" s="9"/>
      <c r="B127" s="133"/>
      <c r="C127" s="134"/>
      <c r="D127" s="135"/>
      <c r="E127" s="135"/>
      <c r="F127" s="135"/>
    </row>
    <row r="128" spans="1:6" x14ac:dyDescent="0.25">
      <c r="A128" s="12" t="s">
        <v>169</v>
      </c>
    </row>
    <row r="129" spans="1:8" x14ac:dyDescent="0.25">
      <c r="A129" s="9"/>
      <c r="B129" s="18"/>
      <c r="C129" s="160"/>
      <c r="D129" s="160"/>
      <c r="E129" s="161"/>
      <c r="F129" s="99"/>
    </row>
    <row r="130" spans="1:8" x14ac:dyDescent="0.25">
      <c r="A130" s="257" t="s">
        <v>298</v>
      </c>
      <c r="B130" s="258"/>
      <c r="C130" s="259"/>
      <c r="D130" s="173"/>
      <c r="E130" s="163"/>
      <c r="F130" s="168"/>
      <c r="G130" s="168"/>
      <c r="H130" s="1"/>
    </row>
    <row r="131" spans="1:8" x14ac:dyDescent="0.25">
      <c r="A131" s="260" t="s">
        <v>299</v>
      </c>
      <c r="B131" s="261" t="s">
        <v>300</v>
      </c>
      <c r="C131" s="261" t="s">
        <v>362</v>
      </c>
      <c r="D131" s="173"/>
      <c r="E131" s="163"/>
      <c r="F131" s="168"/>
      <c r="G131" s="168"/>
      <c r="H131" s="1"/>
    </row>
    <row r="132" spans="1:8" x14ac:dyDescent="0.25">
      <c r="A132" s="262" t="s">
        <v>301</v>
      </c>
      <c r="B132" s="262">
        <v>200000000</v>
      </c>
      <c r="C132" s="262">
        <v>1003000000</v>
      </c>
      <c r="D132" s="162"/>
      <c r="E132" s="163"/>
      <c r="F132" s="168"/>
      <c r="G132" s="168"/>
      <c r="H132" s="1"/>
    </row>
    <row r="133" spans="1:8" x14ac:dyDescent="0.25">
      <c r="A133" s="262" t="s">
        <v>302</v>
      </c>
      <c r="B133" s="262">
        <v>200000000</v>
      </c>
      <c r="C133" s="262">
        <v>1003000000</v>
      </c>
      <c r="D133" s="162"/>
      <c r="E133" s="163"/>
      <c r="F133" s="168"/>
      <c r="G133" s="168"/>
      <c r="H133" s="1"/>
    </row>
    <row r="134" spans="1:8" x14ac:dyDescent="0.25">
      <c r="A134" s="11"/>
      <c r="F134" s="166"/>
      <c r="H134" s="1"/>
    </row>
    <row r="135" spans="1:8" x14ac:dyDescent="0.25">
      <c r="A135" s="9"/>
      <c r="B135" s="18"/>
      <c r="C135" s="18"/>
      <c r="D135" s="160"/>
      <c r="E135" s="173"/>
    </row>
    <row r="136" spans="1:8" x14ac:dyDescent="0.25">
      <c r="A136" s="12" t="s">
        <v>296</v>
      </c>
    </row>
    <row r="137" spans="1:8" x14ac:dyDescent="0.25">
      <c r="A137" s="11"/>
    </row>
    <row r="138" spans="1:8" ht="14.25" customHeight="1" x14ac:dyDescent="0.25">
      <c r="A138" s="276" t="s">
        <v>158</v>
      </c>
      <c r="B138" s="276" t="s">
        <v>370</v>
      </c>
      <c r="C138" s="276" t="s">
        <v>371</v>
      </c>
    </row>
    <row r="139" spans="1:8" ht="14.25" customHeight="1" x14ac:dyDescent="0.25">
      <c r="A139" s="262" t="s">
        <v>414</v>
      </c>
      <c r="B139" s="262">
        <v>0</v>
      </c>
      <c r="C139" s="262">
        <v>100034900</v>
      </c>
    </row>
    <row r="140" spans="1:8" ht="14.25" customHeight="1" x14ac:dyDescent="0.25">
      <c r="A140" s="262" t="s">
        <v>415</v>
      </c>
      <c r="B140" s="262">
        <v>0</v>
      </c>
      <c r="C140" s="262">
        <v>21815181</v>
      </c>
    </row>
    <row r="141" spans="1:8" ht="14.25" customHeight="1" x14ac:dyDescent="0.25">
      <c r="A141" s="262" t="s">
        <v>515</v>
      </c>
      <c r="B141" s="262">
        <v>1476660080</v>
      </c>
      <c r="C141" s="262">
        <v>0</v>
      </c>
    </row>
    <row r="142" spans="1:8" ht="14.25" customHeight="1" x14ac:dyDescent="0.25">
      <c r="A142" s="262" t="s">
        <v>416</v>
      </c>
      <c r="B142" s="262">
        <v>510000000</v>
      </c>
      <c r="C142" s="262">
        <v>240389041</v>
      </c>
    </row>
    <row r="143" spans="1:8" ht="14.25" customHeight="1" x14ac:dyDescent="0.25">
      <c r="A143" s="262" t="s">
        <v>498</v>
      </c>
      <c r="B143" s="262">
        <v>2284263559.3039999</v>
      </c>
      <c r="C143" s="262">
        <v>0</v>
      </c>
    </row>
    <row r="144" spans="1:8" ht="14.25" customHeight="1" x14ac:dyDescent="0.25">
      <c r="A144" s="262" t="s">
        <v>417</v>
      </c>
      <c r="B144" s="262">
        <v>2980338114</v>
      </c>
      <c r="C144" s="262">
        <v>745400520</v>
      </c>
    </row>
    <row r="145" spans="1:8" ht="14.25" customHeight="1" x14ac:dyDescent="0.25">
      <c r="A145" s="262" t="s">
        <v>418</v>
      </c>
      <c r="B145" s="262">
        <v>3353436502.2950001</v>
      </c>
      <c r="C145" s="262">
        <v>726359000</v>
      </c>
    </row>
    <row r="146" spans="1:8" x14ac:dyDescent="0.25">
      <c r="A146" s="159" t="s">
        <v>255</v>
      </c>
      <c r="B146" s="159">
        <f>SUM(B139:B145)</f>
        <v>10604698255.598999</v>
      </c>
      <c r="C146" s="159">
        <f>SUM(C139:C145)</f>
        <v>1833998642</v>
      </c>
      <c r="D146" s="99"/>
    </row>
    <row r="147" spans="1:8" x14ac:dyDescent="0.25">
      <c r="A147" s="11"/>
    </row>
    <row r="148" spans="1:8" x14ac:dyDescent="0.25">
      <c r="A148" s="12" t="s">
        <v>170</v>
      </c>
    </row>
    <row r="149" spans="1:8" ht="14.25" customHeight="1" x14ac:dyDescent="0.25">
      <c r="A149" s="11"/>
    </row>
    <row r="150" spans="1:8" ht="14.25" customHeight="1" x14ac:dyDescent="0.25">
      <c r="A150" s="276" t="s">
        <v>158</v>
      </c>
      <c r="B150" s="276" t="s">
        <v>370</v>
      </c>
      <c r="C150" s="276" t="s">
        <v>371</v>
      </c>
    </row>
    <row r="151" spans="1:8" ht="14.25" customHeight="1" x14ac:dyDescent="0.25">
      <c r="A151" s="262" t="s">
        <v>394</v>
      </c>
      <c r="B151" s="262">
        <v>62548182</v>
      </c>
      <c r="C151" s="262">
        <v>60659091</v>
      </c>
    </row>
    <row r="152" spans="1:8" ht="14.25" customHeight="1" x14ac:dyDescent="0.25">
      <c r="A152" s="262" t="s">
        <v>236</v>
      </c>
      <c r="B152" s="262">
        <v>83265909</v>
      </c>
      <c r="C152" s="262">
        <v>83265909</v>
      </c>
    </row>
    <row r="153" spans="1:8" ht="14.25" customHeight="1" x14ac:dyDescent="0.25">
      <c r="A153" s="262" t="s">
        <v>419</v>
      </c>
      <c r="B153" s="262">
        <v>74545455</v>
      </c>
      <c r="C153" s="262">
        <v>74545455</v>
      </c>
    </row>
    <row r="154" spans="1:8" ht="14.25" customHeight="1" x14ac:dyDescent="0.25">
      <c r="A154" s="262" t="s">
        <v>393</v>
      </c>
      <c r="B154" s="262">
        <v>28094162</v>
      </c>
      <c r="C154" s="262">
        <v>28094162</v>
      </c>
    </row>
    <row r="155" spans="1:8" x14ac:dyDescent="0.25">
      <c r="A155" s="159" t="s">
        <v>255</v>
      </c>
      <c r="B155" s="159">
        <f>SUM(B151:B154)</f>
        <v>248453708</v>
      </c>
      <c r="C155" s="159">
        <f>SUM(C151:C154)</f>
        <v>246564617</v>
      </c>
      <c r="D155" s="99"/>
    </row>
    <row r="156" spans="1:8" x14ac:dyDescent="0.25">
      <c r="A156" s="162"/>
      <c r="B156" s="162"/>
      <c r="C156" s="162"/>
      <c r="D156" s="99"/>
    </row>
    <row r="157" spans="1:8" x14ac:dyDescent="0.25">
      <c r="A157" s="12" t="s">
        <v>171</v>
      </c>
    </row>
    <row r="158" spans="1:8" x14ac:dyDescent="0.25">
      <c r="A158" s="11" t="s">
        <v>218</v>
      </c>
      <c r="G158" s="1"/>
      <c r="H158" s="1"/>
    </row>
    <row r="159" spans="1:8" x14ac:dyDescent="0.25">
      <c r="A159" s="11"/>
      <c r="G159" s="1"/>
      <c r="H159" s="1"/>
    </row>
    <row r="160" spans="1:8" x14ac:dyDescent="0.25">
      <c r="A160" s="12" t="s">
        <v>172</v>
      </c>
      <c r="G160" s="1"/>
      <c r="H160" s="1"/>
    </row>
    <row r="161" spans="1:8" x14ac:dyDescent="0.25">
      <c r="A161" s="11" t="s">
        <v>218</v>
      </c>
    </row>
    <row r="163" spans="1:8" x14ac:dyDescent="0.25">
      <c r="A163" s="12" t="s">
        <v>173</v>
      </c>
    </row>
    <row r="164" spans="1:8" x14ac:dyDescent="0.25">
      <c r="A164" s="12"/>
    </row>
    <row r="165" spans="1:8" x14ac:dyDescent="0.25">
      <c r="A165" s="276" t="s">
        <v>158</v>
      </c>
      <c r="B165" s="276" t="s">
        <v>370</v>
      </c>
      <c r="C165" s="276" t="s">
        <v>371</v>
      </c>
      <c r="D165" s="173"/>
      <c r="E165" s="163"/>
      <c r="F165" s="168"/>
      <c r="G165" s="168"/>
      <c r="H165" s="1"/>
    </row>
    <row r="166" spans="1:8" x14ac:dyDescent="0.25">
      <c r="A166" s="262" t="s">
        <v>420</v>
      </c>
      <c r="B166" s="262">
        <v>15006185.023553301</v>
      </c>
      <c r="C166" s="262">
        <v>23573891</v>
      </c>
      <c r="D166" s="162"/>
      <c r="E166" s="163"/>
      <c r="F166" s="168"/>
      <c r="G166" s="168"/>
      <c r="H166" s="1"/>
    </row>
    <row r="167" spans="1:8" x14ac:dyDescent="0.25">
      <c r="A167" s="262" t="s">
        <v>421</v>
      </c>
      <c r="B167" s="262">
        <v>80000</v>
      </c>
      <c r="C167" s="262">
        <v>130000</v>
      </c>
      <c r="D167" s="162"/>
      <c r="E167" s="163"/>
      <c r="F167" s="168"/>
      <c r="G167" s="168"/>
      <c r="H167" s="1"/>
    </row>
    <row r="168" spans="1:8" s="277" customFormat="1" x14ac:dyDescent="0.25">
      <c r="A168" s="159" t="s">
        <v>255</v>
      </c>
      <c r="B168" s="159">
        <f>SUM(B166:B167)</f>
        <v>15086185.023553301</v>
      </c>
      <c r="C168" s="159">
        <f>SUM(C166:C167)</f>
        <v>23703891</v>
      </c>
      <c r="D168" s="162"/>
      <c r="E168" s="163"/>
      <c r="F168" s="168"/>
      <c r="G168" s="168"/>
    </row>
    <row r="169" spans="1:8" ht="24" customHeight="1" x14ac:dyDescent="0.25">
      <c r="A169" s="12"/>
    </row>
    <row r="170" spans="1:8" x14ac:dyDescent="0.25">
      <c r="A170" s="12" t="s">
        <v>384</v>
      </c>
    </row>
    <row r="171" spans="1:8" x14ac:dyDescent="0.25">
      <c r="A171" s="11" t="s">
        <v>218</v>
      </c>
    </row>
    <row r="173" spans="1:8" x14ac:dyDescent="0.25">
      <c r="A173" s="12" t="s">
        <v>174</v>
      </c>
    </row>
    <row r="174" spans="1:8" x14ac:dyDescent="0.25">
      <c r="A174" s="12"/>
    </row>
    <row r="175" spans="1:8" x14ac:dyDescent="0.25">
      <c r="A175" s="276" t="s">
        <v>158</v>
      </c>
      <c r="B175" s="276" t="s">
        <v>370</v>
      </c>
      <c r="C175" s="276" t="s">
        <v>371</v>
      </c>
    </row>
    <row r="176" spans="1:8" x14ac:dyDescent="0.25">
      <c r="A176" s="262" t="s">
        <v>424</v>
      </c>
      <c r="B176" s="262">
        <v>28429231</v>
      </c>
      <c r="C176" s="262">
        <v>11783523</v>
      </c>
    </row>
    <row r="177" spans="1:3" x14ac:dyDescent="0.25">
      <c r="A177" s="262" t="s">
        <v>425</v>
      </c>
      <c r="B177" s="262">
        <v>16434009720.275478</v>
      </c>
      <c r="C177" s="262">
        <v>13712855406</v>
      </c>
    </row>
    <row r="178" spans="1:3" x14ac:dyDescent="0.25">
      <c r="A178" s="159" t="s">
        <v>255</v>
      </c>
      <c r="B178" s="159">
        <f>SUM(B176:B177)</f>
        <v>16462438951.275478</v>
      </c>
      <c r="C178" s="159">
        <f>SUM(C176:C177)</f>
        <v>13724638929</v>
      </c>
    </row>
    <row r="179" spans="1:3" x14ac:dyDescent="0.25">
      <c r="A179" s="274"/>
      <c r="B179" s="275"/>
      <c r="C179" s="275"/>
    </row>
    <row r="180" spans="1:3" x14ac:dyDescent="0.25">
      <c r="A180" s="12" t="s">
        <v>385</v>
      </c>
    </row>
    <row r="181" spans="1:3" x14ac:dyDescent="0.25">
      <c r="A181" s="11" t="s">
        <v>218</v>
      </c>
      <c r="B181" s="275"/>
      <c r="C181" s="275"/>
    </row>
    <row r="182" spans="1:3" x14ac:dyDescent="0.25">
      <c r="A182" s="274"/>
      <c r="B182" s="275"/>
      <c r="C182" s="275"/>
    </row>
    <row r="183" spans="1:3" ht="14.25" customHeight="1" x14ac:dyDescent="0.25">
      <c r="A183" s="12" t="s">
        <v>175</v>
      </c>
    </row>
    <row r="184" spans="1:3" x14ac:dyDescent="0.25">
      <c r="A184" s="11" t="s">
        <v>218</v>
      </c>
    </row>
    <row r="185" spans="1:3" x14ac:dyDescent="0.25">
      <c r="A185" s="12"/>
    </row>
    <row r="186" spans="1:3" x14ac:dyDescent="0.25">
      <c r="A186" s="12" t="s">
        <v>176</v>
      </c>
    </row>
    <row r="187" spans="1:3" x14ac:dyDescent="0.25">
      <c r="A187" s="12"/>
    </row>
    <row r="188" spans="1:3" x14ac:dyDescent="0.25">
      <c r="A188" s="276" t="s">
        <v>158</v>
      </c>
      <c r="B188" s="276" t="s">
        <v>370</v>
      </c>
      <c r="C188" s="276" t="s">
        <v>371</v>
      </c>
    </row>
    <row r="189" spans="1:3" x14ac:dyDescent="0.25">
      <c r="A189" s="262" t="s">
        <v>527</v>
      </c>
      <c r="B189" s="262">
        <v>8543210002.5854998</v>
      </c>
      <c r="C189" s="262">
        <v>0</v>
      </c>
    </row>
    <row r="190" spans="1:3" x14ac:dyDescent="0.25">
      <c r="A190" s="159" t="s">
        <v>255</v>
      </c>
      <c r="B190" s="159">
        <f>SUM(B189)</f>
        <v>8543210002.5854998</v>
      </c>
      <c r="C190" s="159">
        <f>SUM(C189)</f>
        <v>0</v>
      </c>
    </row>
    <row r="191" spans="1:3" x14ac:dyDescent="0.25">
      <c r="A191" s="12"/>
    </row>
    <row r="192" spans="1:3" ht="16.5" customHeight="1" x14ac:dyDescent="0.25">
      <c r="A192" s="12" t="s">
        <v>177</v>
      </c>
    </row>
    <row r="193" spans="1:8" x14ac:dyDescent="0.25">
      <c r="A193" s="11" t="s">
        <v>218</v>
      </c>
    </row>
    <row r="194" spans="1:8" ht="13.15" customHeight="1" x14ac:dyDescent="0.25">
      <c r="A194" s="12"/>
    </row>
    <row r="195" spans="1:8" x14ac:dyDescent="0.25">
      <c r="A195" s="12" t="s">
        <v>178</v>
      </c>
    </row>
    <row r="196" spans="1:8" x14ac:dyDescent="0.25">
      <c r="A196" s="12"/>
    </row>
    <row r="197" spans="1:8" x14ac:dyDescent="0.25">
      <c r="A197" s="276" t="s">
        <v>158</v>
      </c>
      <c r="B197" s="276" t="s">
        <v>370</v>
      </c>
      <c r="C197" s="276" t="s">
        <v>371</v>
      </c>
      <c r="D197" s="173"/>
      <c r="E197" s="163"/>
      <c r="F197" s="168"/>
      <c r="G197" s="168"/>
      <c r="H197" s="1"/>
    </row>
    <row r="198" spans="1:8" x14ac:dyDescent="0.25">
      <c r="A198" s="262" t="s">
        <v>464</v>
      </c>
      <c r="B198" s="262">
        <v>0</v>
      </c>
      <c r="C198" s="262">
        <v>265000</v>
      </c>
      <c r="D198" s="162"/>
      <c r="E198" s="163"/>
      <c r="F198" s="168"/>
      <c r="G198" s="168"/>
      <c r="H198" s="1"/>
    </row>
    <row r="199" spans="1:8" x14ac:dyDescent="0.25">
      <c r="A199" s="262" t="s">
        <v>422</v>
      </c>
      <c r="B199" s="262">
        <v>9256500</v>
      </c>
      <c r="C199" s="262">
        <v>4628250</v>
      </c>
      <c r="D199" s="162"/>
      <c r="E199" s="163"/>
      <c r="F199" s="168"/>
      <c r="G199" s="168"/>
      <c r="H199" s="1"/>
    </row>
    <row r="200" spans="1:8" x14ac:dyDescent="0.25">
      <c r="A200" s="262" t="s">
        <v>423</v>
      </c>
      <c r="B200" s="262">
        <v>16516500</v>
      </c>
      <c r="C200" s="262">
        <v>16516500</v>
      </c>
      <c r="D200" s="162"/>
      <c r="E200" s="163"/>
      <c r="F200" s="168"/>
      <c r="G200" s="168"/>
      <c r="H200" s="1"/>
    </row>
    <row r="201" spans="1:8" s="277" customFormat="1" x14ac:dyDescent="0.25">
      <c r="A201" s="159" t="s">
        <v>255</v>
      </c>
      <c r="B201" s="159">
        <f>SUM(B198:B200)</f>
        <v>25773000</v>
      </c>
      <c r="C201" s="159">
        <f>SUM(C198:C200)</f>
        <v>21409750</v>
      </c>
      <c r="D201" s="162"/>
      <c r="E201" s="163"/>
      <c r="F201" s="168"/>
      <c r="G201" s="168"/>
    </row>
    <row r="202" spans="1:8" ht="15.75" customHeight="1" x14ac:dyDescent="0.25">
      <c r="A202" s="174"/>
      <c r="B202" s="175"/>
      <c r="C202" s="175"/>
    </row>
    <row r="203" spans="1:8" x14ac:dyDescent="0.25">
      <c r="A203" s="12" t="s">
        <v>179</v>
      </c>
    </row>
    <row r="204" spans="1:8" x14ac:dyDescent="0.25">
      <c r="A204" s="12"/>
    </row>
    <row r="205" spans="1:8" x14ac:dyDescent="0.25">
      <c r="A205" s="276" t="s">
        <v>158</v>
      </c>
      <c r="B205" s="276" t="s">
        <v>370</v>
      </c>
      <c r="C205" s="276" t="s">
        <v>371</v>
      </c>
      <c r="D205" s="173"/>
      <c r="E205" s="163"/>
      <c r="F205" s="168"/>
      <c r="G205" s="168"/>
      <c r="H205" s="1"/>
    </row>
    <row r="206" spans="1:8" x14ac:dyDescent="0.25">
      <c r="A206" s="262" t="s">
        <v>397</v>
      </c>
      <c r="B206" s="262">
        <v>1871192001.5067</v>
      </c>
      <c r="C206" s="262">
        <v>1808385722</v>
      </c>
      <c r="D206" s="162"/>
      <c r="E206" s="163"/>
      <c r="F206" s="168"/>
      <c r="G206" s="168"/>
      <c r="H206" s="1"/>
    </row>
    <row r="207" spans="1:8" s="277" customFormat="1" x14ac:dyDescent="0.25">
      <c r="A207" s="159" t="s">
        <v>255</v>
      </c>
      <c r="B207" s="159">
        <f>SUM(B206:B206)</f>
        <v>1871192001.5067</v>
      </c>
      <c r="C207" s="159">
        <f>SUM(C206:C206)</f>
        <v>1808385722</v>
      </c>
      <c r="D207" s="162"/>
      <c r="E207" s="163"/>
      <c r="F207" s="168"/>
      <c r="G207" s="168"/>
    </row>
    <row r="208" spans="1:8" s="277" customFormat="1" x14ac:dyDescent="0.25">
      <c r="A208" s="162"/>
      <c r="B208" s="162"/>
      <c r="C208" s="162"/>
      <c r="D208" s="162"/>
      <c r="E208" s="163"/>
      <c r="F208" s="168"/>
      <c r="G208" s="168"/>
    </row>
    <row r="209" spans="1:9" x14ac:dyDescent="0.25">
      <c r="A209" s="12" t="s">
        <v>180</v>
      </c>
    </row>
    <row r="210" spans="1:9" x14ac:dyDescent="0.25">
      <c r="A210" s="11" t="s">
        <v>218</v>
      </c>
    </row>
    <row r="212" spans="1:9" ht="19.899999999999999" customHeight="1" x14ac:dyDescent="0.25">
      <c r="A212" s="12" t="s">
        <v>181</v>
      </c>
    </row>
    <row r="213" spans="1:9" ht="19.899999999999999" customHeight="1" x14ac:dyDescent="0.25">
      <c r="A213" s="12"/>
    </row>
    <row r="214" spans="1:9" ht="24" x14ac:dyDescent="0.25">
      <c r="A214" s="110" t="s">
        <v>158</v>
      </c>
      <c r="B214" s="111" t="s">
        <v>182</v>
      </c>
      <c r="C214" s="110" t="s">
        <v>183</v>
      </c>
      <c r="D214" s="110" t="s">
        <v>184</v>
      </c>
      <c r="E214" s="110"/>
      <c r="F214" s="110"/>
      <c r="G214" s="165" t="s">
        <v>185</v>
      </c>
    </row>
    <row r="215" spans="1:9" ht="24.6" customHeight="1" x14ac:dyDescent="0.25">
      <c r="A215" s="112" t="s">
        <v>74</v>
      </c>
      <c r="B215" s="113">
        <v>2600000000</v>
      </c>
      <c r="C215" s="114"/>
      <c r="D215" s="115"/>
      <c r="E215" s="115"/>
      <c r="F215" s="115"/>
      <c r="G215" s="169">
        <f>SUM(B215:D215)</f>
        <v>2600000000</v>
      </c>
    </row>
    <row r="216" spans="1:9" ht="24.6" customHeight="1" x14ac:dyDescent="0.25">
      <c r="A216" s="116" t="s">
        <v>368</v>
      </c>
      <c r="B216" s="117"/>
      <c r="C216" s="114">
        <f>PATRIMONIO!E10</f>
        <v>1054568399</v>
      </c>
      <c r="D216" s="115"/>
      <c r="E216" s="115"/>
      <c r="F216" s="115"/>
      <c r="G216" s="169">
        <f>SUM(B216:D216)</f>
        <v>1054568399</v>
      </c>
    </row>
    <row r="217" spans="1:9" x14ac:dyDescent="0.25">
      <c r="A217" s="116" t="s">
        <v>186</v>
      </c>
      <c r="B217" s="115"/>
      <c r="C217" s="114"/>
      <c r="D217" s="115"/>
      <c r="E217" s="115"/>
      <c r="F217" s="115"/>
      <c r="G217" s="169">
        <v>0</v>
      </c>
    </row>
    <row r="218" spans="1:9" ht="24.6" customHeight="1" x14ac:dyDescent="0.25">
      <c r="A218" s="112" t="s">
        <v>187</v>
      </c>
      <c r="B218" s="113"/>
      <c r="C218" s="114"/>
      <c r="D218" s="114"/>
      <c r="E218" s="114"/>
      <c r="F218" s="114"/>
      <c r="G218" s="169">
        <f>SUM(B218:D218)</f>
        <v>0</v>
      </c>
    </row>
    <row r="219" spans="1:9" ht="24.6" customHeight="1" x14ac:dyDescent="0.25">
      <c r="A219" s="116" t="s">
        <v>188</v>
      </c>
      <c r="B219" s="113"/>
      <c r="C219" s="118"/>
      <c r="D219" s="114">
        <f>PATRIMONIO!J11</f>
        <v>-257053634</v>
      </c>
      <c r="E219" s="115"/>
      <c r="F219" s="115"/>
      <c r="G219" s="169">
        <f>SUM(B219:D219)</f>
        <v>-257053634</v>
      </c>
    </row>
    <row r="220" spans="1:9" ht="18" customHeight="1" x14ac:dyDescent="0.25">
      <c r="A220" s="116" t="s">
        <v>189</v>
      </c>
      <c r="B220" s="118"/>
      <c r="C220" s="113">
        <f>PATRIMONIO!K13</f>
        <v>14022542</v>
      </c>
      <c r="D220" s="118"/>
      <c r="E220" s="118"/>
      <c r="F220" s="118"/>
      <c r="G220" s="169">
        <f>+B220+C220-D220</f>
        <v>14022542</v>
      </c>
    </row>
    <row r="221" spans="1:9" x14ac:dyDescent="0.25">
      <c r="A221" s="112" t="s">
        <v>190</v>
      </c>
      <c r="B221" s="117"/>
      <c r="C221" s="117"/>
      <c r="D221" s="115"/>
      <c r="E221" s="115"/>
      <c r="F221" s="115"/>
      <c r="G221" s="169">
        <f>+B221+C221-D221</f>
        <v>0</v>
      </c>
    </row>
    <row r="222" spans="1:9" x14ac:dyDescent="0.25">
      <c r="A222" s="112" t="s">
        <v>367</v>
      </c>
      <c r="B222" s="115"/>
      <c r="C222" s="113">
        <v>103000000</v>
      </c>
      <c r="D222" s="115"/>
      <c r="E222" s="115"/>
      <c r="F222" s="115"/>
      <c r="G222" s="169">
        <f>+B222+C222-D222</f>
        <v>103000000</v>
      </c>
    </row>
    <row r="223" spans="1:9" x14ac:dyDescent="0.25">
      <c r="A223" s="188" t="s">
        <v>191</v>
      </c>
      <c r="B223" s="119">
        <f>SUM(B215:B222)</f>
        <v>2600000000</v>
      </c>
      <c r="C223" s="119">
        <f>SUM(C215:C222)</f>
        <v>1171590941</v>
      </c>
      <c r="D223" s="119">
        <f>SUM(D215:D222)</f>
        <v>-257053634</v>
      </c>
      <c r="E223" s="119"/>
      <c r="F223" s="119"/>
      <c r="G223" s="170">
        <f>SUM(G215:G222)</f>
        <v>3514537307</v>
      </c>
      <c r="I223" s="136"/>
    </row>
    <row r="224" spans="1:9" x14ac:dyDescent="0.25">
      <c r="A224" s="89"/>
      <c r="B224" s="90"/>
      <c r="C224" s="90"/>
      <c r="D224" s="90"/>
      <c r="E224" s="90"/>
      <c r="F224" s="90"/>
      <c r="G224" s="171"/>
    </row>
    <row r="225" spans="1:6" x14ac:dyDescent="0.25">
      <c r="A225" s="12" t="s">
        <v>192</v>
      </c>
    </row>
    <row r="226" spans="1:6" x14ac:dyDescent="0.25">
      <c r="A226" s="11" t="s">
        <v>218</v>
      </c>
    </row>
    <row r="227" spans="1:6" x14ac:dyDescent="0.25">
      <c r="A227" s="12"/>
    </row>
    <row r="228" spans="1:6" x14ac:dyDescent="0.25">
      <c r="A228" s="12" t="s">
        <v>193</v>
      </c>
    </row>
    <row r="229" spans="1:6" x14ac:dyDescent="0.25">
      <c r="A229" s="13"/>
    </row>
    <row r="230" spans="1:6" x14ac:dyDescent="0.25">
      <c r="A230" s="12" t="s">
        <v>194</v>
      </c>
      <c r="F230" s="136"/>
    </row>
    <row r="231" spans="1:6" x14ac:dyDescent="0.25">
      <c r="A231" s="198" t="s">
        <v>250</v>
      </c>
      <c r="B231" s="128" t="s">
        <v>259</v>
      </c>
      <c r="C231" s="128" t="s">
        <v>260</v>
      </c>
    </row>
    <row r="232" spans="1:6" x14ac:dyDescent="0.25">
      <c r="A232" s="127" t="s">
        <v>426</v>
      </c>
      <c r="B232" s="132">
        <v>390547512.39767021</v>
      </c>
      <c r="C232" s="132">
        <v>53109439</v>
      </c>
    </row>
    <row r="233" spans="1:6" x14ac:dyDescent="0.25">
      <c r="A233" s="127" t="s">
        <v>427</v>
      </c>
      <c r="B233" s="132">
        <v>26893623.639600001</v>
      </c>
      <c r="C233" s="132">
        <v>3303817</v>
      </c>
    </row>
    <row r="234" spans="1:6" x14ac:dyDescent="0.25">
      <c r="A234" s="127" t="s">
        <v>428</v>
      </c>
      <c r="B234" s="132">
        <v>327945</v>
      </c>
      <c r="C234" s="132">
        <v>54274144</v>
      </c>
    </row>
    <row r="235" spans="1:6" x14ac:dyDescent="0.25">
      <c r="A235" s="127" t="s">
        <v>395</v>
      </c>
      <c r="B235" s="132">
        <v>0</v>
      </c>
      <c r="C235" s="132">
        <v>33569014</v>
      </c>
    </row>
    <row r="236" spans="1:6" x14ac:dyDescent="0.25">
      <c r="A236" s="127" t="s">
        <v>499</v>
      </c>
      <c r="B236" s="132">
        <v>61783100</v>
      </c>
      <c r="C236" s="132">
        <v>0</v>
      </c>
    </row>
    <row r="237" spans="1:6" x14ac:dyDescent="0.25">
      <c r="A237" s="127" t="s">
        <v>500</v>
      </c>
      <c r="B237" s="132">
        <v>3500000</v>
      </c>
      <c r="C237" s="132">
        <v>0</v>
      </c>
    </row>
    <row r="238" spans="1:6" x14ac:dyDescent="0.25">
      <c r="A238" s="123" t="s">
        <v>255</v>
      </c>
      <c r="B238" s="176">
        <f>SUM(B232:B237)</f>
        <v>483052181.03727019</v>
      </c>
      <c r="C238" s="176">
        <f>SUM(C232:C237)</f>
        <v>144256414</v>
      </c>
      <c r="D238" s="136"/>
      <c r="E238" s="136"/>
      <c r="F238" s="136"/>
    </row>
    <row r="239" spans="1:6" x14ac:dyDescent="0.25">
      <c r="A239" s="13"/>
      <c r="E239" s="136"/>
    </row>
    <row r="240" spans="1:6" x14ac:dyDescent="0.25">
      <c r="A240" s="12" t="s">
        <v>195</v>
      </c>
    </row>
    <row r="241" spans="1:6" x14ac:dyDescent="0.25">
      <c r="A241" s="287" t="s">
        <v>379</v>
      </c>
    </row>
    <row r="242" spans="1:6" x14ac:dyDescent="0.25">
      <c r="A242" s="383" t="s">
        <v>380</v>
      </c>
      <c r="B242" s="383"/>
      <c r="C242" s="91"/>
      <c r="D242" s="99"/>
      <c r="E242" s="99"/>
      <c r="F242" s="99"/>
    </row>
    <row r="243" spans="1:6" ht="25.5" x14ac:dyDescent="0.25">
      <c r="A243" s="382" t="s">
        <v>250</v>
      </c>
      <c r="B243" s="282" t="s">
        <v>374</v>
      </c>
      <c r="C243" s="282" t="s">
        <v>377</v>
      </c>
    </row>
    <row r="244" spans="1:6" x14ac:dyDescent="0.25">
      <c r="A244" s="382"/>
      <c r="B244" s="282" t="s">
        <v>375</v>
      </c>
      <c r="C244" s="283" t="s">
        <v>378</v>
      </c>
    </row>
    <row r="245" spans="1:6" x14ac:dyDescent="0.25">
      <c r="A245" s="284" t="s">
        <v>429</v>
      </c>
      <c r="B245" s="285">
        <v>0</v>
      </c>
      <c r="C245" s="285">
        <v>840000</v>
      </c>
      <c r="D245" s="99"/>
      <c r="E245" s="99"/>
    </row>
    <row r="246" spans="1:6" x14ac:dyDescent="0.25">
      <c r="A246" s="282" t="s">
        <v>376</v>
      </c>
      <c r="B246" s="286">
        <f>SUM(B245:B245)</f>
        <v>0</v>
      </c>
      <c r="C246" s="286">
        <f>SUM(C245:C245)</f>
        <v>840000</v>
      </c>
    </row>
    <row r="247" spans="1:6" x14ac:dyDescent="0.25">
      <c r="A247" s="288"/>
      <c r="B247" s="289"/>
      <c r="C247" s="289"/>
    </row>
    <row r="248" spans="1:6" x14ac:dyDescent="0.25">
      <c r="A248" s="287" t="s">
        <v>381</v>
      </c>
      <c r="B248" s="289"/>
      <c r="C248" s="289"/>
    </row>
    <row r="249" spans="1:6" x14ac:dyDescent="0.25">
      <c r="A249" s="383" t="s">
        <v>380</v>
      </c>
      <c r="B249" s="383"/>
      <c r="C249" s="281"/>
    </row>
    <row r="250" spans="1:6" ht="25.5" x14ac:dyDescent="0.25">
      <c r="A250" s="382" t="s">
        <v>250</v>
      </c>
      <c r="B250" s="282" t="s">
        <v>374</v>
      </c>
      <c r="C250" s="282" t="s">
        <v>377</v>
      </c>
    </row>
    <row r="251" spans="1:6" ht="13.5" customHeight="1" x14ac:dyDescent="0.25">
      <c r="A251" s="382"/>
      <c r="B251" s="282" t="s">
        <v>375</v>
      </c>
      <c r="C251" s="283" t="s">
        <v>378</v>
      </c>
      <c r="D251" s="136"/>
      <c r="E251" s="136"/>
      <c r="F251" s="136"/>
    </row>
    <row r="252" spans="1:6" ht="11.45" customHeight="1" x14ac:dyDescent="0.25">
      <c r="A252" s="284" t="s">
        <v>430</v>
      </c>
      <c r="B252" s="285">
        <v>3103920</v>
      </c>
      <c r="C252" s="285">
        <v>1032273</v>
      </c>
    </row>
    <row r="253" spans="1:6" x14ac:dyDescent="0.25">
      <c r="A253" s="284" t="s">
        <v>431</v>
      </c>
      <c r="B253" s="285">
        <v>0</v>
      </c>
      <c r="C253" s="285">
        <v>-5568782</v>
      </c>
    </row>
    <row r="254" spans="1:6" x14ac:dyDescent="0.25">
      <c r="A254" s="284" t="s">
        <v>432</v>
      </c>
      <c r="B254" s="285">
        <v>108900000</v>
      </c>
      <c r="C254" s="285">
        <v>52650000</v>
      </c>
    </row>
    <row r="255" spans="1:6" x14ac:dyDescent="0.25">
      <c r="A255" s="284" t="s">
        <v>400</v>
      </c>
      <c r="B255" s="285">
        <v>0</v>
      </c>
      <c r="C255" s="285">
        <v>11500000</v>
      </c>
    </row>
    <row r="256" spans="1:6" x14ac:dyDescent="0.25">
      <c r="A256" s="284" t="s">
        <v>433</v>
      </c>
      <c r="B256" s="285">
        <v>17968500</v>
      </c>
      <c r="C256" s="285">
        <v>8687250</v>
      </c>
    </row>
    <row r="257" spans="1:3" x14ac:dyDescent="0.25">
      <c r="A257" s="284" t="s">
        <v>434</v>
      </c>
      <c r="B257" s="285">
        <v>282647278</v>
      </c>
      <c r="C257" s="285">
        <v>220708585</v>
      </c>
    </row>
    <row r="258" spans="1:3" x14ac:dyDescent="0.25">
      <c r="A258" s="284" t="s">
        <v>435</v>
      </c>
      <c r="B258" s="285">
        <v>11454546</v>
      </c>
      <c r="C258" s="285">
        <v>4909091</v>
      </c>
    </row>
    <row r="259" spans="1:3" x14ac:dyDescent="0.25">
      <c r="A259" s="284" t="s">
        <v>436</v>
      </c>
      <c r="B259" s="285">
        <v>1194546</v>
      </c>
      <c r="C259" s="285">
        <v>1489183</v>
      </c>
    </row>
    <row r="260" spans="1:3" x14ac:dyDescent="0.25">
      <c r="A260" s="284" t="s">
        <v>437</v>
      </c>
      <c r="B260" s="285">
        <v>324873</v>
      </c>
      <c r="C260" s="285">
        <v>2058455</v>
      </c>
    </row>
    <row r="261" spans="1:3" x14ac:dyDescent="0.25">
      <c r="A261" s="284" t="s">
        <v>390</v>
      </c>
      <c r="B261" s="285">
        <v>2826028</v>
      </c>
      <c r="C261" s="285">
        <v>1381588</v>
      </c>
    </row>
    <row r="262" spans="1:3" x14ac:dyDescent="0.25">
      <c r="A262" s="284" t="s">
        <v>438</v>
      </c>
      <c r="B262" s="285">
        <v>5170455</v>
      </c>
      <c r="C262" s="285">
        <v>2297273</v>
      </c>
    </row>
    <row r="263" spans="1:3" x14ac:dyDescent="0.25">
      <c r="A263" s="284" t="s">
        <v>391</v>
      </c>
      <c r="B263" s="285">
        <v>325455</v>
      </c>
      <c r="C263" s="285">
        <v>15004909</v>
      </c>
    </row>
    <row r="264" spans="1:3" x14ac:dyDescent="0.25">
      <c r="A264" s="284" t="s">
        <v>439</v>
      </c>
      <c r="B264" s="285">
        <v>0</v>
      </c>
      <c r="C264" s="285">
        <v>27723900</v>
      </c>
    </row>
    <row r="265" spans="1:3" x14ac:dyDescent="0.25">
      <c r="A265" s="284" t="s">
        <v>440</v>
      </c>
      <c r="B265" s="285">
        <v>3063176</v>
      </c>
      <c r="C265" s="285">
        <v>2421047</v>
      </c>
    </row>
    <row r="266" spans="1:3" ht="11.45" customHeight="1" x14ac:dyDescent="0.25">
      <c r="A266" s="284" t="s">
        <v>441</v>
      </c>
      <c r="B266" s="285">
        <v>1361000</v>
      </c>
      <c r="C266" s="285">
        <v>3549985</v>
      </c>
    </row>
    <row r="267" spans="1:3" x14ac:dyDescent="0.25">
      <c r="A267" s="284" t="s">
        <v>442</v>
      </c>
      <c r="B267" s="285">
        <v>127272</v>
      </c>
      <c r="C267" s="285">
        <v>7273</v>
      </c>
    </row>
    <row r="268" spans="1:3" x14ac:dyDescent="0.25">
      <c r="A268" s="284" t="s">
        <v>443</v>
      </c>
      <c r="B268" s="285">
        <v>10200000</v>
      </c>
      <c r="C268" s="285">
        <v>10032727</v>
      </c>
    </row>
    <row r="269" spans="1:3" x14ac:dyDescent="0.25">
      <c r="A269" s="284" t="s">
        <v>444</v>
      </c>
      <c r="B269" s="285">
        <v>997860</v>
      </c>
      <c r="C269" s="285">
        <v>9580778</v>
      </c>
    </row>
    <row r="270" spans="1:3" x14ac:dyDescent="0.25">
      <c r="A270" s="284" t="s">
        <v>392</v>
      </c>
      <c r="B270" s="285">
        <v>0</v>
      </c>
      <c r="C270" s="285">
        <v>3098727</v>
      </c>
    </row>
    <row r="271" spans="1:3" x14ac:dyDescent="0.25">
      <c r="A271" s="284" t="s">
        <v>445</v>
      </c>
      <c r="B271" s="285">
        <v>0</v>
      </c>
      <c r="C271" s="285">
        <v>4312329</v>
      </c>
    </row>
    <row r="272" spans="1:3" x14ac:dyDescent="0.25">
      <c r="A272" s="284" t="s">
        <v>446</v>
      </c>
      <c r="B272" s="285">
        <v>4552477</v>
      </c>
      <c r="C272" s="285">
        <v>4486746</v>
      </c>
    </row>
    <row r="273" spans="1:8" x14ac:dyDescent="0.25">
      <c r="A273" s="284" t="s">
        <v>447</v>
      </c>
      <c r="B273" s="285">
        <v>4925558</v>
      </c>
      <c r="C273" s="285">
        <v>2145453</v>
      </c>
    </row>
    <row r="274" spans="1:8" x14ac:dyDescent="0.25">
      <c r="A274" s="284" t="s">
        <v>448</v>
      </c>
      <c r="B274" s="285">
        <v>2890910</v>
      </c>
      <c r="C274" s="285">
        <v>309090</v>
      </c>
    </row>
    <row r="275" spans="1:8" x14ac:dyDescent="0.25">
      <c r="A275" s="284" t="s">
        <v>449</v>
      </c>
      <c r="B275" s="285">
        <v>0</v>
      </c>
      <c r="C275" s="285">
        <v>11500000</v>
      </c>
    </row>
    <row r="276" spans="1:8" x14ac:dyDescent="0.25">
      <c r="A276" s="282" t="s">
        <v>376</v>
      </c>
      <c r="B276" s="286">
        <f>SUM(B252:B275)</f>
        <v>462033854</v>
      </c>
      <c r="C276" s="286">
        <f>SUM(C252:C275)</f>
        <v>395317880</v>
      </c>
    </row>
    <row r="277" spans="1:8" x14ac:dyDescent="0.25">
      <c r="A277" s="12"/>
    </row>
    <row r="278" spans="1:8" ht="15" customHeight="1" x14ac:dyDescent="0.25">
      <c r="A278" s="384" t="s">
        <v>196</v>
      </c>
      <c r="B278" s="384"/>
      <c r="C278" s="384"/>
      <c r="D278" s="384"/>
      <c r="E278" s="384"/>
    </row>
    <row r="279" spans="1:8" x14ac:dyDescent="0.25">
      <c r="A279" s="11" t="s">
        <v>218</v>
      </c>
    </row>
    <row r="280" spans="1:8" x14ac:dyDescent="0.25">
      <c r="A280" s="12"/>
    </row>
    <row r="281" spans="1:8" ht="16.5" customHeight="1" x14ac:dyDescent="0.25">
      <c r="A281" s="12" t="s">
        <v>386</v>
      </c>
    </row>
    <row r="282" spans="1:8" x14ac:dyDescent="0.25">
      <c r="A282" s="276" t="s">
        <v>158</v>
      </c>
      <c r="B282" s="276" t="s">
        <v>370</v>
      </c>
      <c r="C282" s="276" t="s">
        <v>371</v>
      </c>
      <c r="D282" s="173"/>
      <c r="E282" s="163"/>
      <c r="F282" s="168"/>
      <c r="G282" s="168"/>
      <c r="H282" s="1"/>
    </row>
    <row r="283" spans="1:8" x14ac:dyDescent="0.25">
      <c r="A283" s="262" t="s">
        <v>501</v>
      </c>
      <c r="B283" s="262">
        <v>6995785</v>
      </c>
      <c r="C283" s="262">
        <v>5152168</v>
      </c>
      <c r="D283" s="173"/>
      <c r="E283" s="163"/>
      <c r="F283" s="168"/>
      <c r="G283" s="168"/>
      <c r="H283" s="1"/>
    </row>
    <row r="284" spans="1:8" x14ac:dyDescent="0.25">
      <c r="A284" s="262" t="s">
        <v>502</v>
      </c>
      <c r="B284" s="262">
        <v>0</v>
      </c>
      <c r="C284" s="262">
        <v>0</v>
      </c>
      <c r="D284" s="162"/>
      <c r="E284" s="163"/>
      <c r="F284" s="168"/>
      <c r="G284" s="168"/>
      <c r="H284" s="1"/>
    </row>
    <row r="285" spans="1:8" s="277" customFormat="1" x14ac:dyDescent="0.25">
      <c r="A285" s="159" t="s">
        <v>255</v>
      </c>
      <c r="B285" s="159">
        <f>SUM(B283:B284)</f>
        <v>6995785</v>
      </c>
      <c r="C285" s="159">
        <f>SUM(C283:C284)</f>
        <v>5152168</v>
      </c>
      <c r="D285" s="162"/>
      <c r="E285" s="163"/>
      <c r="F285" s="168"/>
      <c r="G285" s="168"/>
    </row>
    <row r="286" spans="1:8" x14ac:dyDescent="0.25">
      <c r="A286" s="11"/>
    </row>
    <row r="287" spans="1:8" x14ac:dyDescent="0.25">
      <c r="A287" s="12" t="s">
        <v>387</v>
      </c>
    </row>
    <row r="288" spans="1:8" x14ac:dyDescent="0.25">
      <c r="A288" s="11" t="s">
        <v>218</v>
      </c>
    </row>
    <row r="289" spans="1:2" x14ac:dyDescent="0.25">
      <c r="A289" s="11"/>
    </row>
    <row r="290" spans="1:2" x14ac:dyDescent="0.25">
      <c r="A290" s="12" t="s">
        <v>286</v>
      </c>
    </row>
    <row r="291" spans="1:2" x14ac:dyDescent="0.25">
      <c r="A291" s="12"/>
    </row>
    <row r="292" spans="1:2" x14ac:dyDescent="0.25">
      <c r="A292" s="12" t="s">
        <v>197</v>
      </c>
    </row>
    <row r="293" spans="1:2" x14ac:dyDescent="0.25">
      <c r="A293" s="11" t="s">
        <v>218</v>
      </c>
    </row>
    <row r="295" spans="1:2" x14ac:dyDescent="0.25">
      <c r="A295" s="12" t="s">
        <v>198</v>
      </c>
    </row>
    <row r="296" spans="1:2" x14ac:dyDescent="0.25">
      <c r="A296" s="11" t="s">
        <v>218</v>
      </c>
    </row>
    <row r="297" spans="1:2" ht="10.15" customHeight="1" x14ac:dyDescent="0.25"/>
    <row r="298" spans="1:2" x14ac:dyDescent="0.25">
      <c r="A298" s="12" t="s">
        <v>388</v>
      </c>
      <c r="B298" s="293"/>
    </row>
    <row r="299" spans="1:2" x14ac:dyDescent="0.25">
      <c r="A299" s="293" t="s">
        <v>389</v>
      </c>
      <c r="B299" s="293"/>
    </row>
    <row r="300" spans="1:2" x14ac:dyDescent="0.25">
      <c r="A300" s="293"/>
      <c r="B300" s="293"/>
    </row>
    <row r="301" spans="1:2" ht="14.45" customHeight="1" x14ac:dyDescent="0.25">
      <c r="A301" s="385" t="s">
        <v>372</v>
      </c>
      <c r="B301" s="386"/>
    </row>
    <row r="302" spans="1:2" ht="14.45" customHeight="1" x14ac:dyDescent="0.25">
      <c r="A302" s="364" t="s">
        <v>382</v>
      </c>
      <c r="B302" s="365"/>
    </row>
    <row r="303" spans="1:2" ht="14.45" customHeight="1" x14ac:dyDescent="0.25">
      <c r="A303" s="364" t="s">
        <v>516</v>
      </c>
      <c r="B303" s="365"/>
    </row>
    <row r="304" spans="1:2" ht="14.45" customHeight="1" x14ac:dyDescent="0.25">
      <c r="A304" s="364" t="s">
        <v>373</v>
      </c>
      <c r="B304" s="365"/>
    </row>
    <row r="305" spans="1:6" ht="15" customHeight="1" x14ac:dyDescent="0.25">
      <c r="A305" s="364" t="s">
        <v>383</v>
      </c>
      <c r="B305" s="365"/>
    </row>
    <row r="306" spans="1:6" ht="14.45" customHeight="1" x14ac:dyDescent="0.25">
      <c r="A306" s="364" t="s">
        <v>517</v>
      </c>
      <c r="B306" s="365"/>
    </row>
    <row r="307" spans="1:6" ht="14.45" customHeight="1" x14ac:dyDescent="0.25">
      <c r="A307" s="364" t="s">
        <v>518</v>
      </c>
      <c r="B307" s="365"/>
    </row>
    <row r="308" spans="1:6" ht="14.45" customHeight="1" x14ac:dyDescent="0.25">
      <c r="A308" s="364" t="s">
        <v>519</v>
      </c>
      <c r="B308" s="365"/>
    </row>
    <row r="309" spans="1:6" ht="14.45" customHeight="1" x14ac:dyDescent="0.25">
      <c r="A309" s="364" t="s">
        <v>520</v>
      </c>
      <c r="B309" s="365"/>
    </row>
    <row r="310" spans="1:6" ht="14.45" customHeight="1" x14ac:dyDescent="0.25">
      <c r="A310" s="364" t="s">
        <v>521</v>
      </c>
      <c r="B310" s="365"/>
    </row>
    <row r="311" spans="1:6" ht="14.45" customHeight="1" x14ac:dyDescent="0.25">
      <c r="A311" s="12"/>
    </row>
    <row r="312" spans="1:6" x14ac:dyDescent="0.25">
      <c r="A312" s="14" t="s">
        <v>291</v>
      </c>
    </row>
    <row r="313" spans="1:6" ht="15.75" customHeight="1" x14ac:dyDescent="0.25">
      <c r="A313" s="367" t="s">
        <v>199</v>
      </c>
      <c r="B313" s="367"/>
      <c r="C313" s="367"/>
      <c r="D313" s="367"/>
      <c r="E313" s="367"/>
      <c r="F313" s="139"/>
    </row>
    <row r="314" spans="1:6" x14ac:dyDescent="0.25">
      <c r="A314" s="10"/>
    </row>
    <row r="315" spans="1:6" ht="14.45" customHeight="1" x14ac:dyDescent="0.25">
      <c r="A315" s="14" t="s">
        <v>290</v>
      </c>
    </row>
    <row r="316" spans="1:6" ht="15" customHeight="1" x14ac:dyDescent="0.25">
      <c r="A316" s="366" t="s">
        <v>200</v>
      </c>
      <c r="B316" s="366"/>
      <c r="C316" s="366"/>
      <c r="D316" s="366"/>
      <c r="E316" s="366"/>
      <c r="F316" s="93"/>
    </row>
    <row r="317" spans="1:6" x14ac:dyDescent="0.25">
      <c r="A317" s="290"/>
      <c r="B317" s="290"/>
      <c r="C317" s="290"/>
      <c r="D317" s="290"/>
      <c r="E317" s="93"/>
      <c r="F317" s="93"/>
    </row>
    <row r="318" spans="1:6" x14ac:dyDescent="0.25">
      <c r="A318" s="14" t="s">
        <v>289</v>
      </c>
    </row>
    <row r="319" spans="1:6" x14ac:dyDescent="0.25">
      <c r="A319" s="11" t="s">
        <v>218</v>
      </c>
    </row>
    <row r="320" spans="1:6" x14ac:dyDescent="0.25">
      <c r="A320" s="13"/>
    </row>
    <row r="321" spans="1:8" x14ac:dyDescent="0.25">
      <c r="A321" s="14" t="s">
        <v>288</v>
      </c>
    </row>
    <row r="322" spans="1:8" x14ac:dyDescent="0.25">
      <c r="A322" s="11" t="s">
        <v>218</v>
      </c>
    </row>
    <row r="323" spans="1:8" x14ac:dyDescent="0.25">
      <c r="A323" s="13"/>
    </row>
    <row r="324" spans="1:8" x14ac:dyDescent="0.25">
      <c r="A324" s="14" t="s">
        <v>287</v>
      </c>
    </row>
    <row r="325" spans="1:8" ht="15" customHeight="1" x14ac:dyDescent="0.25">
      <c r="A325" s="367" t="s">
        <v>450</v>
      </c>
      <c r="B325" s="367"/>
      <c r="C325" s="367"/>
      <c r="D325" s="367"/>
      <c r="E325" s="93"/>
      <c r="F325" s="93"/>
    </row>
    <row r="326" spans="1:8" x14ac:dyDescent="0.25">
      <c r="A326" s="15"/>
    </row>
    <row r="327" spans="1:8" x14ac:dyDescent="0.25">
      <c r="A327" s="8"/>
    </row>
    <row r="330" spans="1:8" x14ac:dyDescent="0.25">
      <c r="G330" s="301"/>
      <c r="H330" s="301"/>
    </row>
    <row r="331" spans="1:8" x14ac:dyDescent="0.25">
      <c r="G331" s="301"/>
      <c r="H331" s="301"/>
    </row>
    <row r="332" spans="1:8" x14ac:dyDescent="0.25">
      <c r="G332" s="301"/>
      <c r="H332" s="301"/>
    </row>
    <row r="333" spans="1:8" x14ac:dyDescent="0.25">
      <c r="G333" s="301"/>
      <c r="H333" s="301"/>
    </row>
    <row r="334" spans="1:8" x14ac:dyDescent="0.25">
      <c r="G334" s="301"/>
      <c r="H334" s="301"/>
    </row>
  </sheetData>
  <mergeCells count="50">
    <mergeCell ref="A101:A102"/>
    <mergeCell ref="B101:B102"/>
    <mergeCell ref="A325:D325"/>
    <mergeCell ref="A62:B62"/>
    <mergeCell ref="A91:A92"/>
    <mergeCell ref="B91:B92"/>
    <mergeCell ref="C91:C92"/>
    <mergeCell ref="D91:D92"/>
    <mergeCell ref="A243:A244"/>
    <mergeCell ref="A250:A251"/>
    <mergeCell ref="A242:B242"/>
    <mergeCell ref="A249:B249"/>
    <mergeCell ref="A278:E278"/>
    <mergeCell ref="A301:B301"/>
    <mergeCell ref="A302:B302"/>
    <mergeCell ref="A303:B303"/>
    <mergeCell ref="A54:G54"/>
    <mergeCell ref="E91:E92"/>
    <mergeCell ref="H6:M6"/>
    <mergeCell ref="A22:D22"/>
    <mergeCell ref="A20:D20"/>
    <mergeCell ref="A10:D10"/>
    <mergeCell ref="A18:D18"/>
    <mergeCell ref="A8:B8"/>
    <mergeCell ref="A6:D6"/>
    <mergeCell ref="A48:D48"/>
    <mergeCell ref="A19:D19"/>
    <mergeCell ref="A34:D34"/>
    <mergeCell ref="A37:D37"/>
    <mergeCell ref="A28:D28"/>
    <mergeCell ref="A23:D23"/>
    <mergeCell ref="A12:D14"/>
    <mergeCell ref="A1:G2"/>
    <mergeCell ref="A3:G3"/>
    <mergeCell ref="A5:B5"/>
    <mergeCell ref="A49:D49"/>
    <mergeCell ref="A43:D43"/>
    <mergeCell ref="A46:D46"/>
    <mergeCell ref="A31:D31"/>
    <mergeCell ref="A26:D26"/>
    <mergeCell ref="A40:D40"/>
    <mergeCell ref="A304:B304"/>
    <mergeCell ref="A305:B305"/>
    <mergeCell ref="A316:E316"/>
    <mergeCell ref="A313:E313"/>
    <mergeCell ref="A306:B306"/>
    <mergeCell ref="A307:B307"/>
    <mergeCell ref="A308:B308"/>
    <mergeCell ref="A309:B309"/>
    <mergeCell ref="A310:B310"/>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172" max="16383" man="1"/>
    <brk id="239" max="16383" man="1"/>
    <brk id="289" max="16383" man="1"/>
  </rowBreaks>
  <colBreaks count="1" manualBreakCount="1">
    <brk id="7" max="1048575" man="1"/>
  </col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ntidad xmlns="33e90072-d1a9-4289-966e-91328c583370">ACWM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Props1.xml><?xml version="1.0" encoding="utf-8"?>
<ds:datastoreItem xmlns:ds="http://schemas.openxmlformats.org/officeDocument/2006/customXml" ds:itemID="{0453C40A-008F-4E21-B442-28E1E7850D2F}"/>
</file>

<file path=customXml/itemProps2.xml><?xml version="1.0" encoding="utf-8"?>
<ds:datastoreItem xmlns:ds="http://schemas.openxmlformats.org/officeDocument/2006/customXml" ds:itemID="{72E9536B-D1B0-437E-A187-C30CF2FA9D8C}"/>
</file>

<file path=customXml/itemProps3.xml><?xml version="1.0" encoding="utf-8"?>
<ds:datastoreItem xmlns:ds="http://schemas.openxmlformats.org/officeDocument/2006/customXml" ds:itemID="{54DBB56F-4BD0-41ED-BE00-3D42A4874D2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BALANCE</vt:lpstr>
      <vt:lpstr>RESULTADO</vt:lpstr>
      <vt:lpstr>PATRIMONIO</vt:lpstr>
      <vt:lpstr>FLUJO</vt:lpstr>
      <vt:lpstr>NOTAS A LOS ESTADOS CONTABLES</vt:lpstr>
      <vt:lpstr>BALANCE!Área_de_impresión</vt:lpstr>
      <vt:lpstr>'INFORMACION GENERAL'!Área_de_impresión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Agustin Napione</cp:lastModifiedBy>
  <cp:lastPrinted>2023-08-16T20:21:09Z</cp:lastPrinted>
  <dcterms:created xsi:type="dcterms:W3CDTF">2019-08-27T20:08:22Z</dcterms:created>
  <dcterms:modified xsi:type="dcterms:W3CDTF">2024-08-16T21:27:09Z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ies>
</file>